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meyersbuch\Desktop\"/>
    </mc:Choice>
  </mc:AlternateContent>
  <xr:revisionPtr revIDLastSave="0" documentId="13_ncr:1_{6E26566D-CF53-41A0-B6D7-356C6BF42482}" xr6:coauthVersionLast="47" xr6:coauthVersionMax="47" xr10:uidLastSave="{00000000-0000-0000-0000-000000000000}"/>
  <bookViews>
    <workbookView xWindow="-30828" yWindow="-108" windowWidth="30936" windowHeight="16776" xr2:uid="{15BE90DC-D59B-4EE4-A0E6-33B99107B138}"/>
  </bookViews>
  <sheets>
    <sheet name="For Submiss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" i="1" l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M74" i="1"/>
  <c r="O74" i="1" s="1"/>
  <c r="O75" i="1"/>
  <c r="O76" i="1"/>
  <c r="O77" i="1"/>
  <c r="O78" i="1"/>
  <c r="O79" i="1"/>
  <c r="O80" i="1"/>
</calcChain>
</file>

<file path=xl/sharedStrings.xml><?xml version="1.0" encoding="utf-8"?>
<sst xmlns="http://schemas.openxmlformats.org/spreadsheetml/2006/main" count="870" uniqueCount="361">
  <si>
    <t>7-1-2023 / N/A / 6-30-2024</t>
  </si>
  <si>
    <t>97404</t>
  </si>
  <si>
    <t>OR</t>
  </si>
  <si>
    <t>EUGENE</t>
  </si>
  <si>
    <t>4099 SCENIC DR</t>
  </si>
  <si>
    <t>WOCUS EDUCATIONAL CONSULTING, LLC</t>
  </si>
  <si>
    <t>PROFESSIONAL SERVICES</t>
  </si>
  <si>
    <t>PRICE AGREEMENT</t>
  </si>
  <si>
    <t>PROFESSIONAL CONSULTING SERVICES</t>
  </si>
  <si>
    <t>23-24/69</t>
  </si>
  <si>
    <t>LANE EDUCATION SERVICE DISTRICT</t>
  </si>
  <si>
    <t>97408</t>
  </si>
  <si>
    <t>2930 CHAD DR</t>
  </si>
  <si>
    <t>WILSON HEIRGOOD ASSOCIATES</t>
  </si>
  <si>
    <t>RISK MANAGEMENT SERVICES</t>
  </si>
  <si>
    <t>23-24/68</t>
  </si>
  <si>
    <t>97302</t>
  </si>
  <si>
    <t>SALEM</t>
  </si>
  <si>
    <t>2611 PRINGLE ROAD SE</t>
  </si>
  <si>
    <t>WILLAMETTE EDUCATION SERVICE DIST</t>
  </si>
  <si>
    <t>INTERGOVERNMENTAL AGREEMENT</t>
  </si>
  <si>
    <t>INSTRUCTIONAL SUPPORT SERVICES</t>
  </si>
  <si>
    <t>23-24/67</t>
  </si>
  <si>
    <t>MATERIAL SERVICES</t>
  </si>
  <si>
    <t>COMPUTER SOFTWARE HOSTING SERVICES</t>
  </si>
  <si>
    <t>23-24/66</t>
  </si>
  <si>
    <t>2-1-2024 / N/A / 6-30-2024</t>
  </si>
  <si>
    <t>97019</t>
  </si>
  <si>
    <t>CORBETT</t>
  </si>
  <si>
    <t>PO BOX 412</t>
  </si>
  <si>
    <t>WBTO, LLC</t>
  </si>
  <si>
    <t>23-24/73</t>
  </si>
  <si>
    <t>98195</t>
  </si>
  <si>
    <t>WA</t>
  </si>
  <si>
    <t>SEATTLE</t>
  </si>
  <si>
    <t>CAMPUS BOX 353600, 222 MILLER HALL</t>
  </si>
  <si>
    <t>UNIVERSITY OF WASHINGTON</t>
  </si>
  <si>
    <t>PROFESSIONAL LEARNING SERVICES</t>
  </si>
  <si>
    <t>23-24/65</t>
  </si>
  <si>
    <t>97403</t>
  </si>
  <si>
    <t>PO BOX 3237</t>
  </si>
  <si>
    <t>UNIVERSITY OF OREGON</t>
  </si>
  <si>
    <t>EARLY CHILDHOOD SPECIAL EDUCATION SERVICES</t>
  </si>
  <si>
    <t>23-24/64</t>
  </si>
  <si>
    <t>23-24/63</t>
  </si>
  <si>
    <t>23-24/62</t>
  </si>
  <si>
    <t>23-24/61</t>
  </si>
  <si>
    <t>3-1-2024 / N/A / 2-28-2025</t>
  </si>
  <si>
    <t>23-24/76</t>
  </si>
  <si>
    <t>SPRINGFIELD</t>
  </si>
  <si>
    <t>3171 GATEWAY LOOP</t>
  </si>
  <si>
    <t>UNITED WAY OF LANE COUNTY</t>
  </si>
  <si>
    <t>23-24/60</t>
  </si>
  <si>
    <t>97301</t>
  </si>
  <si>
    <t>255 KENWOOD AVE NE</t>
  </si>
  <si>
    <t>TRI-COUNTY SIGN LANGUAGE INTERPRETING, INC.</t>
  </si>
  <si>
    <t>INTERPRETING SERVICES</t>
  </si>
  <si>
    <t>23-24/59</t>
  </si>
  <si>
    <t>95822</t>
  </si>
  <si>
    <t>CA</t>
  </si>
  <si>
    <t>SACRAMENTO</t>
  </si>
  <si>
    <t>5336 KARBET WAY #B</t>
  </si>
  <si>
    <t>THE RJ LEAGUE</t>
  </si>
  <si>
    <t>23-24/58</t>
  </si>
  <si>
    <t>87043</t>
  </si>
  <si>
    <t>NM</t>
  </si>
  <si>
    <t>PLACITAS</t>
  </si>
  <si>
    <t>PO BOX 489</t>
  </si>
  <si>
    <t>THE I LOVE U GUYS FOUNDATION</t>
  </si>
  <si>
    <t>23-24/57</t>
  </si>
  <si>
    <t>97206</t>
  </si>
  <si>
    <t>PORTLAND</t>
  </si>
  <si>
    <t>6841 SE 69TH AVE</t>
  </si>
  <si>
    <t>TEN02 CONSULTING, LLC</t>
  </si>
  <si>
    <t>23-24/56</t>
  </si>
  <si>
    <t>97477</t>
  </si>
  <si>
    <t>725 A STREET</t>
  </si>
  <si>
    <t>SYSTEMS WEST ENGINEERS</t>
  </si>
  <si>
    <t>ARCHITECT/ENGINEER SERVICES</t>
  </si>
  <si>
    <t>23-24/55</t>
  </si>
  <si>
    <t>PO BOX 6367</t>
  </si>
  <si>
    <t>STANDARD INSURANCE COMPANY</t>
  </si>
  <si>
    <t>THIRD PARTY ADMINISTRATOR</t>
  </si>
  <si>
    <t>23-24/54</t>
  </si>
  <si>
    <t>640 A STREET</t>
  </si>
  <si>
    <t>SPRINGFIELD SCHOOL DISTRICT #19</t>
  </si>
  <si>
    <t>23-24/53</t>
  </si>
  <si>
    <t>IL</t>
  </si>
  <si>
    <t>CHICAGO</t>
  </si>
  <si>
    <t>PO BOX 753697</t>
  </si>
  <si>
    <t>SMARSH, INC</t>
  </si>
  <si>
    <t>TECHNOLOGY SERVICES</t>
  </si>
  <si>
    <t>23-24/52</t>
  </si>
  <si>
    <t>919 INTERNATIONAL WAY</t>
  </si>
  <si>
    <t>SILKE COMMUNICATIONS SOLUTIONS, INC</t>
  </si>
  <si>
    <t>RADIO SERVICES</t>
  </si>
  <si>
    <t>23-24/51</t>
  </si>
  <si>
    <t>97478</t>
  </si>
  <si>
    <t>999 S 71ST ST</t>
  </si>
  <si>
    <t>ROBERT NICHOLLS ARCHITECTURE AND DESIGN, INC</t>
  </si>
  <si>
    <t>23-24/50</t>
  </si>
  <si>
    <t>4382 BERRY LN</t>
  </si>
  <si>
    <t>RICHARDSON MEDIA, LLC</t>
  </si>
  <si>
    <t>VIDEOGRAPHY SERVICES</t>
  </si>
  <si>
    <t>23-24/49</t>
  </si>
  <si>
    <t>01720</t>
  </si>
  <si>
    <t>MA</t>
  </si>
  <si>
    <t>ACTON</t>
  </si>
  <si>
    <t>154 GREAT RD</t>
  </si>
  <si>
    <t>RESEARCH FOR BETTER TEACHING, INC</t>
  </si>
  <si>
    <t>23-24/48</t>
  </si>
  <si>
    <t>97005</t>
  </si>
  <si>
    <t>BEAVERTON</t>
  </si>
  <si>
    <t>9615 SW ALLEN BLVD, STE 107</t>
  </si>
  <si>
    <t>R &amp; W ENGINEERING, INC</t>
  </si>
  <si>
    <t>23-24/47</t>
  </si>
  <si>
    <t>97405</t>
  </si>
  <si>
    <t>PO BOX 50096</t>
  </si>
  <si>
    <t>Q STERRY-INSPIRED ARCHITECTURE, LLC</t>
  </si>
  <si>
    <t>23-24/46</t>
  </si>
  <si>
    <t>2-1-2024 / N/A / 9-30-2024</t>
  </si>
  <si>
    <t>97401</t>
  </si>
  <si>
    <t>44 W BROADWAY #300</t>
  </si>
  <si>
    <t>PIVOT ARCHITECTURE</t>
  </si>
  <si>
    <t>23-24/75</t>
  </si>
  <si>
    <t>97239</t>
  </si>
  <si>
    <t>4412 S CORBETT AVE</t>
  </si>
  <si>
    <t>PBS ENGINEERING &amp; ENVIRONMENTAL, INC</t>
  </si>
  <si>
    <t>23-24/45</t>
  </si>
  <si>
    <t>97223</t>
  </si>
  <si>
    <t>TIGARD</t>
  </si>
  <si>
    <t>12700 SW 72ND AVE</t>
  </si>
  <si>
    <t>PAULY, ROGERS &amp; CO., P.C.</t>
  </si>
  <si>
    <t>AUDIT SERVICES</t>
  </si>
  <si>
    <t>23-24/44</t>
  </si>
  <si>
    <t>97006</t>
  </si>
  <si>
    <t>14747 NW GREENBRIER PARKWAY</t>
  </si>
  <si>
    <t>PACIFIC OFFICE AUTOMATION</t>
  </si>
  <si>
    <t>COPY/PRINT SERVICES</t>
  </si>
  <si>
    <t>23-24/43</t>
  </si>
  <si>
    <t>97209</t>
  </si>
  <si>
    <t>724 NW DAVIS ST</t>
  </si>
  <si>
    <t>OREGON JEWISH MUSEUM AND CENTER FOR HOLOCAUST EDUCATION</t>
  </si>
  <si>
    <t>23-24/42</t>
  </si>
  <si>
    <t>97124</t>
  </si>
  <si>
    <t>HILLSBORO</t>
  </si>
  <si>
    <t>5825 NE RAY CIRCLE</t>
  </si>
  <si>
    <t>NORTHWEST REGIONAL ESD</t>
  </si>
  <si>
    <t>23-24/41</t>
  </si>
  <si>
    <t>55407</t>
  </si>
  <si>
    <t>MN</t>
  </si>
  <si>
    <t>MINNEAPOLIS</t>
  </si>
  <si>
    <t>920 EAST LAKE ST #107</t>
  </si>
  <si>
    <t>NORTH AMERICAN TRADITIONAL INDIGENOUS FOOD SYSTEMS</t>
  </si>
  <si>
    <t>23-24/40</t>
  </si>
  <si>
    <t>27012</t>
  </si>
  <si>
    <t>NC</t>
  </si>
  <si>
    <t>CLEMMONS</t>
  </si>
  <si>
    <t>3630 CLEMMONS RD #303</t>
  </si>
  <si>
    <t>NITOR E, LLC</t>
  </si>
  <si>
    <t>CAMPUS SECURITY UPGRADES</t>
  </si>
  <si>
    <t>23-24/39</t>
  </si>
  <si>
    <t>1950 HAYES ST</t>
  </si>
  <si>
    <t>MORNING STAR CREATIVE, LLC</t>
  </si>
  <si>
    <t>23-24/38</t>
  </si>
  <si>
    <t>97210</t>
  </si>
  <si>
    <t>2175 NW RALEIGH ST #110</t>
  </si>
  <si>
    <t>LTT PARTNERS, LLC</t>
  </si>
  <si>
    <t>23-24/37</t>
  </si>
  <si>
    <t>TX</t>
  </si>
  <si>
    <t>DALLAS</t>
  </si>
  <si>
    <t>PO BOX 669821</t>
  </si>
  <si>
    <t>LOWE'S</t>
  </si>
  <si>
    <t>SUPPLIES AND MATERIALS</t>
  </si>
  <si>
    <t>23-24/72</t>
  </si>
  <si>
    <t>97208</t>
  </si>
  <si>
    <t>PO BOX 4800, OFP UNIT 15</t>
  </si>
  <si>
    <t>LINK OREGON</t>
  </si>
  <si>
    <t>23-24/36</t>
  </si>
  <si>
    <t>1401 WILLAMETTE ST, 2ND FLOOR</t>
  </si>
  <si>
    <t>LANE WORKFORCE PARTNERSHIP</t>
  </si>
  <si>
    <t>23-24/35</t>
  </si>
  <si>
    <t>23-24/74</t>
  </si>
  <si>
    <t>97440</t>
  </si>
  <si>
    <t>PO BOX 11484</t>
  </si>
  <si>
    <t>LANE COUNTY NAACP</t>
  </si>
  <si>
    <t>23-24/34</t>
  </si>
  <si>
    <t>2727 MARTIN LUTHER KING JR BLVD</t>
  </si>
  <si>
    <t>LANE COUNTY COMMUNITY JUSTICE &amp; REHABILITATION SERVICES</t>
  </si>
  <si>
    <t>INTERGOVERNMENTL AGREEMENT</t>
  </si>
  <si>
    <t>CLERICAL SERVICES</t>
  </si>
  <si>
    <t>23-24/33</t>
  </si>
  <si>
    <t>859 WILLAMETTE ST, STE 500</t>
  </si>
  <si>
    <t>LANE COUNCIL OF GOVERNMENTS</t>
  </si>
  <si>
    <t>GRANT WRITING SERVICES</t>
  </si>
  <si>
    <t>23-24/32</t>
  </si>
  <si>
    <t>174 EAST 16TH AVE #125</t>
  </si>
  <si>
    <t>LANE ARTS COUNCIL</t>
  </si>
  <si>
    <t>INSTRUCTION SERVICES</t>
  </si>
  <si>
    <t>23-24/31</t>
  </si>
  <si>
    <t>97544</t>
  </si>
  <si>
    <t>WILLIAMS</t>
  </si>
  <si>
    <t>17535 WILLIAMS HIGHWAY</t>
  </si>
  <si>
    <t>KIMBERLY JEAN WALL</t>
  </si>
  <si>
    <t>PERSONAL SERVICES</t>
  </si>
  <si>
    <t>PERSONAL SERVICE CONTRACT</t>
  </si>
  <si>
    <t>23-24/30</t>
  </si>
  <si>
    <t>97304</t>
  </si>
  <si>
    <t>975 GLEN EDEN CT NW</t>
  </si>
  <si>
    <t>KEITH DANIEL SCHLOEMAN</t>
  </si>
  <si>
    <t>23-24/29</t>
  </si>
  <si>
    <t>PA</t>
  </si>
  <si>
    <t>PITTSBURGH</t>
  </si>
  <si>
    <t>PO BOX 371967</t>
  </si>
  <si>
    <t>JOHNSON CONTROLS SECURITY SOLUTIONS</t>
  </si>
  <si>
    <t>FACILITIES AND MAINTENANCE SERVICES</t>
  </si>
  <si>
    <t>23-24/28</t>
  </si>
  <si>
    <t>4-1-2024 / N/A / 6-30-2024</t>
  </si>
  <si>
    <t>29492</t>
  </si>
  <si>
    <t>SC</t>
  </si>
  <si>
    <t>CHARLESTON</t>
  </si>
  <si>
    <t>234 BAYBERRY PARC DR #403</t>
  </si>
  <si>
    <t>JESSE KANE</t>
  </si>
  <si>
    <t>23-24/78</t>
  </si>
  <si>
    <t>97128</t>
  </si>
  <si>
    <t>MCMINNVILLE</t>
  </si>
  <si>
    <t>1981 NW THOMSEN LN</t>
  </si>
  <si>
    <t>JAMES J ORTH</t>
  </si>
  <si>
    <t>23-24/27</t>
  </si>
  <si>
    <t>73125</t>
  </si>
  <si>
    <t>OK</t>
  </si>
  <si>
    <t>OKLAHOMA CITY</t>
  </si>
  <si>
    <t>PO BOX 248947</t>
  </si>
  <si>
    <t>INTERNATIONAL ALLIANCE GROUP, LLC</t>
  </si>
  <si>
    <t>VISA SPONSORSHIP SERVICES</t>
  </si>
  <si>
    <t>23-24/26</t>
  </si>
  <si>
    <t>97306</t>
  </si>
  <si>
    <t>2702 BASTILLE CT SE</t>
  </si>
  <si>
    <t>INSPIRATION EDUCATION UNLIMITED, LLC</t>
  </si>
  <si>
    <t>23-24/25</t>
  </si>
  <si>
    <t>92262</t>
  </si>
  <si>
    <t>PALM SPRINGS</t>
  </si>
  <si>
    <t>401 S EL CIELO RD #173</t>
  </si>
  <si>
    <t>HUMAN CAPITAL ENTERPRISES</t>
  </si>
  <si>
    <t>23-24/24</t>
  </si>
  <si>
    <t>97309</t>
  </si>
  <si>
    <t>PO BOX 13970</t>
  </si>
  <si>
    <t>GARTEN SERVICES, INC</t>
  </si>
  <si>
    <t>23-24/23</t>
  </si>
  <si>
    <t>7-1-2023 / 11-20-2023 / 6-30-2024</t>
  </si>
  <si>
    <t>PHILADELPHIA</t>
  </si>
  <si>
    <t>PO BOX 780577</t>
  </si>
  <si>
    <t>FRONTLINE TECHNOLOGIES GROUP, LLC</t>
  </si>
  <si>
    <t>23-24/22</t>
  </si>
  <si>
    <t>1689 BROOKLYN ST, FRONT HOUSE</t>
  </si>
  <si>
    <t>FRESHPAC STUDIOS, LLC</t>
  </si>
  <si>
    <t>23-24/21</t>
  </si>
  <si>
    <t>97402</t>
  </si>
  <si>
    <t>200 N MONROE ST</t>
  </si>
  <si>
    <t>EUGENE SCHOOL DISTRICT 4J</t>
  </si>
  <si>
    <t>23-24/20</t>
  </si>
  <si>
    <t>23-24/19</t>
  </si>
  <si>
    <t>FOOD SERVICES</t>
  </si>
  <si>
    <t>23-24/18</t>
  </si>
  <si>
    <t>1453 66TH ST</t>
  </si>
  <si>
    <t>ERICA PIFER</t>
  </si>
  <si>
    <t>23-24/17</t>
  </si>
  <si>
    <t>PO BOX 5954</t>
  </si>
  <si>
    <t>ENVIRONMENTAL RESOURCES</t>
  </si>
  <si>
    <t>23-24/16</t>
  </si>
  <si>
    <t>LOS ANGELES</t>
  </si>
  <si>
    <t>PO BOX 51276</t>
  </si>
  <si>
    <t>ELUMA ONLINE THERAPY</t>
  </si>
  <si>
    <t>STAFFING SERVICES</t>
  </si>
  <si>
    <t>23-24/15</t>
  </si>
  <si>
    <t>MI</t>
  </si>
  <si>
    <t>GRAND RAPIDS</t>
  </si>
  <si>
    <t>4120 BROCKTON DR SE, #200</t>
  </si>
  <si>
    <t>EDUSTAFF, LCC</t>
  </si>
  <si>
    <t>23-24/14</t>
  </si>
  <si>
    <t>1144 GATEWAY LP, STE 200</t>
  </si>
  <si>
    <t>DIRECTION SERVICE, INC</t>
  </si>
  <si>
    <t>23-24/13</t>
  </si>
  <si>
    <t>97489</t>
  </si>
  <si>
    <t>WALTERVILLE</t>
  </si>
  <si>
    <t>PO BOX 507</t>
  </si>
  <si>
    <t>DAVID S BREWER</t>
  </si>
  <si>
    <t>23-24/12</t>
  </si>
  <si>
    <t>22 W 7TH AVE</t>
  </si>
  <si>
    <t>CONNECTED LANE COUNTY</t>
  </si>
  <si>
    <t>23-24/11</t>
  </si>
  <si>
    <t>1951 DON ST</t>
  </si>
  <si>
    <t>COMFORT FLOW HEATING</t>
  </si>
  <si>
    <t>23-24/10</t>
  </si>
  <si>
    <t>4676 COMMERCIAL STREET SE</t>
  </si>
  <si>
    <t>COACHING FOR EDUCATIONAL EQUITY</t>
  </si>
  <si>
    <t>23-24/09</t>
  </si>
  <si>
    <t>NY</t>
  </si>
  <si>
    <t>NEW YORK</t>
  </si>
  <si>
    <t>PO BOX 22247</t>
  </si>
  <si>
    <t>CHARD SNYDER &amp; ASSOCIATES</t>
  </si>
  <si>
    <t>23-24/08</t>
  </si>
  <si>
    <t>97212</t>
  </si>
  <si>
    <t>PO BOX 12188</t>
  </si>
  <si>
    <t>CENTER FOR EQUITY &amp; INCLUSION</t>
  </si>
  <si>
    <t>23-24/07</t>
  </si>
  <si>
    <t>PO BOX 35142</t>
  </si>
  <si>
    <t>CASCADE HEALTH SOLUTIONS</t>
  </si>
  <si>
    <t>MEDICAL SERVICES</t>
  </si>
  <si>
    <t>23-24/06</t>
  </si>
  <si>
    <t>6975 SW SANDBURG RD #320</t>
  </si>
  <si>
    <t>CARRUTH COMPLIANCE CONSULTING, INC</t>
  </si>
  <si>
    <t>23-24/05</t>
  </si>
  <si>
    <t>94611</t>
  </si>
  <si>
    <t>OAKLAND</t>
  </si>
  <si>
    <t>5708 GRISBORNE AVE</t>
  </si>
  <si>
    <t>BRIGHT MORNING CONSULTING, INC</t>
  </si>
  <si>
    <t>23-24/04</t>
  </si>
  <si>
    <t>11-1-2023 / 3-1-2024 / 9-30-2024</t>
  </si>
  <si>
    <t>LOWELL</t>
  </si>
  <si>
    <t>PO BOX 246</t>
  </si>
  <si>
    <t>BRIDGEWAY CONTRACTING, LLC</t>
  </si>
  <si>
    <t>PUBLIC IMPROVEMENT AGREEMENT</t>
  </si>
  <si>
    <t>OFFICE REMODEL PROJECT</t>
  </si>
  <si>
    <t>23-24/70</t>
  </si>
  <si>
    <t>1285 S 5TH ST</t>
  </si>
  <si>
    <t>BRIAN KAU</t>
  </si>
  <si>
    <t>23-24/77</t>
  </si>
  <si>
    <t>1-1-2024 / N/A / 3-31-2024</t>
  </si>
  <si>
    <t>23-24/71</t>
  </si>
  <si>
    <t>BLAZERWORKS/SOLIANT HEALTH, LLC</t>
  </si>
  <si>
    <t>23-24/03</t>
  </si>
  <si>
    <t>5-1-2024 / N/A / 12-31-2024</t>
  </si>
  <si>
    <t>98604</t>
  </si>
  <si>
    <t>BATTLE GROUND</t>
  </si>
  <si>
    <t>PO BOX 40097</t>
  </si>
  <si>
    <t>APEX MECHANICAL, LLC</t>
  </si>
  <si>
    <t>CHILLER REPLACEMENT PROJECT</t>
  </si>
  <si>
    <t>23-24/79</t>
  </si>
  <si>
    <t>60693</t>
  </si>
  <si>
    <t>12558 COLLECTIONS CENTER DR</t>
  </si>
  <si>
    <t>AMERGIS HEALTHCARE STAFFING, INC</t>
  </si>
  <si>
    <t>23-24/02</t>
  </si>
  <si>
    <t>1306 PIEDMONT ST</t>
  </si>
  <si>
    <t>5.FUN, LLC</t>
  </si>
  <si>
    <t>23-24/01</t>
  </si>
  <si>
    <t>Total Award Value w/Amendments</t>
  </si>
  <si>
    <t>Amendment Value</t>
  </si>
  <si>
    <t>Original Award Value</t>
  </si>
  <si>
    <t>Original Start/
Amendment Date
/Expiration Date</t>
  </si>
  <si>
    <t>Contractor_Zip</t>
  </si>
  <si>
    <t>Contractor_State</t>
  </si>
  <si>
    <t>Contractor_ City</t>
  </si>
  <si>
    <t>Contractor_Street Address</t>
  </si>
  <si>
    <t>Contractor's Name</t>
  </si>
  <si>
    <t>Type of Contract/Subcontract</t>
  </si>
  <si>
    <t>Award Type</t>
  </si>
  <si>
    <t>Award Title</t>
  </si>
  <si>
    <t xml:space="preserve">Award Number  w/Amendments
</t>
  </si>
  <si>
    <t>ESD Name</t>
  </si>
  <si>
    <t>ESD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</si>
</sst>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3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</font>
    <font>
      <b/>
      <sz val="10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 vertical="top"/>
    </xf>
    <xf numFmtId="164" fontId="1" fillId="0" borderId="0" xfId="0" applyNumberFormat="1" applyFont="1" applyAlignment="1">
      <alignment horizontal="right" vertical="top"/>
    </xf>
    <xf numFmtId="14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top"/>
    </xf>
    <xf numFmtId="0" fontId="2" fillId="2" borderId="0" xfId="0" applyFont="1" applyFill="1" applyAlignment="1">
      <alignment vertical="top"/>
    </xf>
    <xf numFmtId="14" fontId="2" fillId="2" borderId="0" xfId="0" applyNumberFormat="1" applyFont="1" applyFill="1" applyAlignment="1">
      <alignment vertical="top"/>
    </xf>
    <xf numFmtId="164" fontId="2" fillId="2" borderId="0" xfId="0" applyNumberFormat="1" applyFont="1" applyFill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E2F26-DF00-4EAD-8B5F-7D1ABAD75C59}">
  <sheetPr>
    <pageSetUpPr fitToPage="1"/>
  </sheetPr>
  <dimension ref="A1:O82"/>
  <sheetViews>
    <sheetView tabSelected="1" zoomScaleNormal="100" workbookViewId="0">
      <pane ySplit="1" topLeftCell="A2" activePane="bottomLeft" state="frozen"/>
      <selection pane="bottomLeft"/>
    </sheetView>
  </sheetViews>
  <sheetFormatPr defaultRowHeight="13.8" x14ac:dyDescent="0.3"/>
  <cols>
    <col min="1" max="1" width="5.44140625" style="1" customWidth="1"/>
    <col min="2" max="2" width="29.5546875" style="1" customWidth="1"/>
    <col min="3" max="3" width="26.21875" style="1" bestFit="1" customWidth="1"/>
    <col min="4" max="4" width="41.33203125" style="1" customWidth="1"/>
    <col min="5" max="5" width="28.77734375" style="1" customWidth="1"/>
    <col min="6" max="6" width="24.21875" style="1" customWidth="1"/>
    <col min="7" max="7" width="56.21875" style="1" bestFit="1" customWidth="1"/>
    <col min="8" max="8" width="32.21875" style="1" customWidth="1"/>
    <col min="9" max="9" width="14" style="1" customWidth="1"/>
    <col min="10" max="10" width="14.33203125" style="1" bestFit="1" customWidth="1"/>
    <col min="11" max="11" width="12.5546875" style="1" bestFit="1" customWidth="1"/>
    <col min="12" max="12" width="38.77734375" style="3" bestFit="1" customWidth="1"/>
    <col min="13" max="13" width="17.33203125" style="2" bestFit="1" customWidth="1"/>
    <col min="14" max="14" width="15.5546875" style="2" bestFit="1" customWidth="1"/>
    <col min="15" max="15" width="28.21875" style="2" bestFit="1" customWidth="1"/>
    <col min="16" max="16384" width="8.88671875" style="1"/>
  </cols>
  <sheetData>
    <row r="1" spans="1:15" s="5" customFormat="1" x14ac:dyDescent="0.3">
      <c r="A1" s="6" t="s">
        <v>360</v>
      </c>
      <c r="B1" s="6" t="s">
        <v>359</v>
      </c>
      <c r="C1" s="6" t="s">
        <v>358</v>
      </c>
      <c r="D1" s="6" t="s">
        <v>357</v>
      </c>
      <c r="E1" s="6" t="s">
        <v>356</v>
      </c>
      <c r="F1" s="6" t="s">
        <v>355</v>
      </c>
      <c r="G1" s="6" t="s">
        <v>354</v>
      </c>
      <c r="H1" s="6" t="s">
        <v>353</v>
      </c>
      <c r="I1" s="6" t="s">
        <v>352</v>
      </c>
      <c r="J1" s="6" t="s">
        <v>351</v>
      </c>
      <c r="K1" s="6" t="s">
        <v>350</v>
      </c>
      <c r="L1" s="7" t="s">
        <v>349</v>
      </c>
      <c r="M1" s="8" t="s">
        <v>348</v>
      </c>
      <c r="N1" s="8" t="s">
        <v>347</v>
      </c>
      <c r="O1" s="8" t="s">
        <v>346</v>
      </c>
    </row>
    <row r="2" spans="1:15" x14ac:dyDescent="0.3">
      <c r="A2" s="1">
        <v>2064</v>
      </c>
      <c r="B2" s="1" t="s">
        <v>10</v>
      </c>
      <c r="C2" s="1" t="s">
        <v>345</v>
      </c>
      <c r="D2" s="1" t="s">
        <v>37</v>
      </c>
      <c r="E2" s="1" t="s">
        <v>205</v>
      </c>
      <c r="F2" s="1" t="s">
        <v>204</v>
      </c>
      <c r="G2" s="1" t="s">
        <v>344</v>
      </c>
      <c r="H2" s="1" t="s">
        <v>343</v>
      </c>
      <c r="I2" s="1" t="s">
        <v>314</v>
      </c>
      <c r="J2" s="1" t="s">
        <v>59</v>
      </c>
      <c r="K2" s="1" t="s">
        <v>313</v>
      </c>
      <c r="L2" s="3" t="s">
        <v>0</v>
      </c>
      <c r="M2" s="2">
        <v>6000</v>
      </c>
      <c r="N2" s="2">
        <v>0</v>
      </c>
      <c r="O2" s="2">
        <f>SUM(M2:N2)</f>
        <v>6000</v>
      </c>
    </row>
    <row r="3" spans="1:15" x14ac:dyDescent="0.3">
      <c r="A3" s="1">
        <v>2064</v>
      </c>
      <c r="B3" s="1" t="s">
        <v>10</v>
      </c>
      <c r="C3" s="1" t="s">
        <v>342</v>
      </c>
      <c r="D3" s="1" t="s">
        <v>273</v>
      </c>
      <c r="E3" s="1" t="s">
        <v>7</v>
      </c>
      <c r="F3" s="1" t="s">
        <v>6</v>
      </c>
      <c r="G3" s="4" t="s">
        <v>341</v>
      </c>
      <c r="H3" s="1" t="s">
        <v>340</v>
      </c>
      <c r="I3" s="1" t="s">
        <v>88</v>
      </c>
      <c r="J3" s="1" t="s">
        <v>87</v>
      </c>
      <c r="K3" s="1" t="s">
        <v>339</v>
      </c>
      <c r="L3" s="3" t="s">
        <v>0</v>
      </c>
      <c r="M3" s="2">
        <v>806878.39</v>
      </c>
      <c r="N3" s="2">
        <v>0</v>
      </c>
      <c r="O3" s="2">
        <f>SUM(M3:N3)</f>
        <v>806878.39</v>
      </c>
    </row>
    <row r="4" spans="1:15" x14ac:dyDescent="0.3">
      <c r="A4" s="1">
        <v>2064</v>
      </c>
      <c r="B4" s="1" t="s">
        <v>10</v>
      </c>
      <c r="C4" s="1" t="s">
        <v>338</v>
      </c>
      <c r="D4" s="1" t="s">
        <v>337</v>
      </c>
      <c r="E4" s="1" t="s">
        <v>322</v>
      </c>
      <c r="F4" s="1" t="s">
        <v>23</v>
      </c>
      <c r="G4" s="4" t="s">
        <v>336</v>
      </c>
      <c r="H4" s="1" t="s">
        <v>335</v>
      </c>
      <c r="I4" s="1" t="s">
        <v>334</v>
      </c>
      <c r="J4" s="1" t="s">
        <v>33</v>
      </c>
      <c r="K4" s="1" t="s">
        <v>333</v>
      </c>
      <c r="L4" s="3" t="s">
        <v>332</v>
      </c>
      <c r="M4" s="2">
        <v>189956</v>
      </c>
      <c r="N4" s="2">
        <v>0</v>
      </c>
      <c r="O4" s="2">
        <f>SUM(M4:N4)</f>
        <v>189956</v>
      </c>
    </row>
    <row r="5" spans="1:15" x14ac:dyDescent="0.3">
      <c r="A5" s="1">
        <v>2064</v>
      </c>
      <c r="B5" s="1" t="s">
        <v>10</v>
      </c>
      <c r="C5" s="1" t="s">
        <v>331</v>
      </c>
      <c r="D5" s="1" t="s">
        <v>273</v>
      </c>
      <c r="E5" s="1" t="s">
        <v>7</v>
      </c>
      <c r="F5" s="1" t="s">
        <v>6</v>
      </c>
      <c r="G5" s="4" t="s">
        <v>330</v>
      </c>
      <c r="H5" s="1" t="s">
        <v>320</v>
      </c>
      <c r="I5" s="1" t="s">
        <v>270</v>
      </c>
      <c r="J5" s="1" t="s">
        <v>59</v>
      </c>
      <c r="K5" s="1">
        <v>90084</v>
      </c>
      <c r="L5" s="3" t="s">
        <v>0</v>
      </c>
      <c r="M5" s="2">
        <v>276627.5</v>
      </c>
      <c r="N5" s="2">
        <v>0</v>
      </c>
      <c r="O5" s="2">
        <f>SUM(M5:N5)</f>
        <v>276627.5</v>
      </c>
    </row>
    <row r="6" spans="1:15" x14ac:dyDescent="0.3">
      <c r="A6" s="1">
        <v>2064</v>
      </c>
      <c r="B6" s="1" t="s">
        <v>10</v>
      </c>
      <c r="C6" s="1" t="s">
        <v>329</v>
      </c>
      <c r="D6" s="1" t="s">
        <v>21</v>
      </c>
      <c r="E6" s="1" t="s">
        <v>205</v>
      </c>
      <c r="F6" s="1" t="s">
        <v>204</v>
      </c>
      <c r="G6" s="4" t="s">
        <v>326</v>
      </c>
      <c r="H6" s="1" t="s">
        <v>325</v>
      </c>
      <c r="I6" s="1" t="s">
        <v>3</v>
      </c>
      <c r="J6" s="1" t="s">
        <v>2</v>
      </c>
      <c r="K6" s="1" t="s">
        <v>116</v>
      </c>
      <c r="L6" s="3" t="s">
        <v>328</v>
      </c>
      <c r="M6" s="2">
        <v>5000</v>
      </c>
      <c r="N6" s="2">
        <v>0</v>
      </c>
      <c r="O6" s="2">
        <f>SUM(M6:N6)</f>
        <v>5000</v>
      </c>
    </row>
    <row r="7" spans="1:15" x14ac:dyDescent="0.3">
      <c r="A7" s="1">
        <v>2064</v>
      </c>
      <c r="B7" s="1" t="s">
        <v>10</v>
      </c>
      <c r="C7" s="1" t="s">
        <v>327</v>
      </c>
      <c r="D7" s="1" t="s">
        <v>198</v>
      </c>
      <c r="E7" s="1" t="s">
        <v>205</v>
      </c>
      <c r="F7" s="1" t="s">
        <v>204</v>
      </c>
      <c r="G7" s="4" t="s">
        <v>326</v>
      </c>
      <c r="H7" s="1" t="s">
        <v>325</v>
      </c>
      <c r="I7" s="1" t="s">
        <v>3</v>
      </c>
      <c r="J7" s="1" t="s">
        <v>2</v>
      </c>
      <c r="K7" s="1" t="s">
        <v>116</v>
      </c>
      <c r="L7" s="3" t="s">
        <v>217</v>
      </c>
      <c r="M7" s="2">
        <v>5000</v>
      </c>
      <c r="N7" s="2">
        <v>0</v>
      </c>
      <c r="O7" s="2">
        <f>SUM(M7:N7)</f>
        <v>5000</v>
      </c>
    </row>
    <row r="8" spans="1:15" x14ac:dyDescent="0.3">
      <c r="A8" s="1">
        <v>2064</v>
      </c>
      <c r="B8" s="1" t="s">
        <v>10</v>
      </c>
      <c r="C8" s="1" t="s">
        <v>324</v>
      </c>
      <c r="D8" s="1" t="s">
        <v>323</v>
      </c>
      <c r="E8" s="1" t="s">
        <v>322</v>
      </c>
      <c r="F8" s="1" t="s">
        <v>23</v>
      </c>
      <c r="G8" s="4" t="s">
        <v>321</v>
      </c>
      <c r="H8" s="1" t="s">
        <v>320</v>
      </c>
      <c r="I8" s="1" t="s">
        <v>319</v>
      </c>
      <c r="J8" s="1" t="s">
        <v>2</v>
      </c>
      <c r="K8" s="1">
        <v>97452</v>
      </c>
      <c r="L8" s="3" t="s">
        <v>318</v>
      </c>
      <c r="M8" s="2">
        <v>825000</v>
      </c>
      <c r="N8" s="2">
        <v>71097</v>
      </c>
      <c r="O8" s="2">
        <f>SUM(M8:N8)</f>
        <v>896097</v>
      </c>
    </row>
    <row r="9" spans="1:15" x14ac:dyDescent="0.3">
      <c r="A9" s="1">
        <v>2064</v>
      </c>
      <c r="B9" s="1" t="s">
        <v>10</v>
      </c>
      <c r="C9" s="1" t="s">
        <v>317</v>
      </c>
      <c r="D9" s="1" t="s">
        <v>37</v>
      </c>
      <c r="E9" s="1" t="s">
        <v>7</v>
      </c>
      <c r="F9" s="1" t="s">
        <v>6</v>
      </c>
      <c r="G9" s="4" t="s">
        <v>316</v>
      </c>
      <c r="H9" s="1" t="s">
        <v>315</v>
      </c>
      <c r="I9" s="1" t="s">
        <v>314</v>
      </c>
      <c r="J9" s="1" t="s">
        <v>59</v>
      </c>
      <c r="K9" s="1" t="s">
        <v>313</v>
      </c>
      <c r="L9" s="3" t="s">
        <v>0</v>
      </c>
      <c r="M9" s="2">
        <v>84000</v>
      </c>
      <c r="N9" s="2">
        <v>0</v>
      </c>
      <c r="O9" s="2">
        <f>SUM(M9:N9)</f>
        <v>84000</v>
      </c>
    </row>
    <row r="10" spans="1:15" x14ac:dyDescent="0.3">
      <c r="A10" s="1">
        <v>2064</v>
      </c>
      <c r="B10" s="1" t="s">
        <v>10</v>
      </c>
      <c r="C10" s="1" t="s">
        <v>312</v>
      </c>
      <c r="D10" s="1" t="s">
        <v>82</v>
      </c>
      <c r="E10" s="1" t="s">
        <v>7</v>
      </c>
      <c r="F10" s="1" t="s">
        <v>6</v>
      </c>
      <c r="G10" s="1" t="s">
        <v>311</v>
      </c>
      <c r="H10" s="1" t="s">
        <v>310</v>
      </c>
      <c r="I10" s="1" t="s">
        <v>130</v>
      </c>
      <c r="J10" s="1" t="s">
        <v>2</v>
      </c>
      <c r="K10" s="1">
        <v>97223</v>
      </c>
      <c r="L10" s="3" t="s">
        <v>0</v>
      </c>
      <c r="M10" s="2">
        <v>2637.62</v>
      </c>
      <c r="N10" s="2">
        <v>0</v>
      </c>
      <c r="O10" s="2">
        <f>SUM(M10:N10)</f>
        <v>2637.62</v>
      </c>
    </row>
    <row r="11" spans="1:15" x14ac:dyDescent="0.3">
      <c r="A11" s="1">
        <v>2064</v>
      </c>
      <c r="B11" s="1" t="s">
        <v>10</v>
      </c>
      <c r="C11" s="1" t="s">
        <v>309</v>
      </c>
      <c r="D11" s="1" t="s">
        <v>308</v>
      </c>
      <c r="E11" s="1" t="s">
        <v>7</v>
      </c>
      <c r="F11" s="1" t="s">
        <v>6</v>
      </c>
      <c r="G11" s="4" t="s">
        <v>307</v>
      </c>
      <c r="H11" s="1" t="s">
        <v>306</v>
      </c>
      <c r="I11" s="1" t="s">
        <v>34</v>
      </c>
      <c r="J11" s="1" t="s">
        <v>33</v>
      </c>
      <c r="K11" s="1">
        <v>98124</v>
      </c>
      <c r="L11" s="3" t="s">
        <v>0</v>
      </c>
      <c r="M11" s="2">
        <v>24247</v>
      </c>
      <c r="N11" s="2">
        <v>0</v>
      </c>
      <c r="O11" s="2">
        <f>SUM(M11:N11)</f>
        <v>24247</v>
      </c>
    </row>
    <row r="12" spans="1:15" x14ac:dyDescent="0.3">
      <c r="A12" s="1">
        <v>2064</v>
      </c>
      <c r="B12" s="1" t="s">
        <v>10</v>
      </c>
      <c r="C12" s="1" t="s">
        <v>305</v>
      </c>
      <c r="D12" s="1" t="s">
        <v>37</v>
      </c>
      <c r="E12" s="1" t="s">
        <v>7</v>
      </c>
      <c r="F12" s="1" t="s">
        <v>6</v>
      </c>
      <c r="G12" s="4" t="s">
        <v>304</v>
      </c>
      <c r="H12" s="1" t="s">
        <v>303</v>
      </c>
      <c r="I12" s="1" t="s">
        <v>71</v>
      </c>
      <c r="J12" s="1" t="s">
        <v>2</v>
      </c>
      <c r="K12" s="1" t="s">
        <v>302</v>
      </c>
      <c r="L12" s="3" t="s">
        <v>0</v>
      </c>
      <c r="M12" s="2">
        <v>30930</v>
      </c>
      <c r="N12" s="2">
        <v>0</v>
      </c>
      <c r="O12" s="2">
        <f>SUM(M12:N12)</f>
        <v>30930</v>
      </c>
    </row>
    <row r="13" spans="1:15" x14ac:dyDescent="0.3">
      <c r="A13" s="1">
        <v>2064</v>
      </c>
      <c r="B13" s="1" t="s">
        <v>10</v>
      </c>
      <c r="C13" s="1" t="s">
        <v>301</v>
      </c>
      <c r="D13" s="1" t="s">
        <v>82</v>
      </c>
      <c r="E13" s="1" t="s">
        <v>7</v>
      </c>
      <c r="F13" s="1" t="s">
        <v>6</v>
      </c>
      <c r="G13" s="1" t="s">
        <v>300</v>
      </c>
      <c r="H13" s="1" t="s">
        <v>299</v>
      </c>
      <c r="I13" s="1" t="s">
        <v>298</v>
      </c>
      <c r="J13" s="1" t="s">
        <v>297</v>
      </c>
      <c r="K13" s="1">
        <v>10087</v>
      </c>
      <c r="L13" s="3" t="s">
        <v>0</v>
      </c>
      <c r="M13" s="2">
        <v>6566.5</v>
      </c>
      <c r="N13" s="2">
        <v>0</v>
      </c>
      <c r="O13" s="2">
        <f>SUM(M13:N13)</f>
        <v>6566.5</v>
      </c>
    </row>
    <row r="14" spans="1:15" x14ac:dyDescent="0.3">
      <c r="A14" s="1">
        <v>2064</v>
      </c>
      <c r="B14" s="1" t="s">
        <v>10</v>
      </c>
      <c r="C14" s="1" t="s">
        <v>296</v>
      </c>
      <c r="D14" s="1" t="s">
        <v>37</v>
      </c>
      <c r="E14" s="1" t="s">
        <v>7</v>
      </c>
      <c r="F14" s="1" t="s">
        <v>6</v>
      </c>
      <c r="G14" s="4" t="s">
        <v>295</v>
      </c>
      <c r="H14" s="1" t="s">
        <v>294</v>
      </c>
      <c r="I14" s="1" t="s">
        <v>17</v>
      </c>
      <c r="J14" s="1" t="s">
        <v>2</v>
      </c>
      <c r="K14" s="1" t="s">
        <v>16</v>
      </c>
      <c r="L14" s="3" t="s">
        <v>0</v>
      </c>
      <c r="M14" s="2">
        <v>43600</v>
      </c>
      <c r="N14" s="2">
        <v>0</v>
      </c>
      <c r="O14" s="2">
        <f>SUM(M14:N14)</f>
        <v>43600</v>
      </c>
    </row>
    <row r="15" spans="1:15" x14ac:dyDescent="0.3">
      <c r="A15" s="1">
        <v>2064</v>
      </c>
      <c r="B15" s="1" t="s">
        <v>10</v>
      </c>
      <c r="C15" s="1" t="s">
        <v>293</v>
      </c>
      <c r="D15" s="1" t="s">
        <v>215</v>
      </c>
      <c r="E15" s="1" t="s">
        <v>7</v>
      </c>
      <c r="F15" s="1" t="s">
        <v>6</v>
      </c>
      <c r="G15" s="4" t="s">
        <v>292</v>
      </c>
      <c r="H15" s="1" t="s">
        <v>291</v>
      </c>
      <c r="I15" s="1" t="s">
        <v>49</v>
      </c>
      <c r="J15" s="1" t="s">
        <v>2</v>
      </c>
      <c r="K15" s="1" t="s">
        <v>75</v>
      </c>
      <c r="L15" s="3" t="s">
        <v>0</v>
      </c>
      <c r="M15" s="2">
        <v>29364</v>
      </c>
      <c r="N15" s="2">
        <v>0</v>
      </c>
      <c r="O15" s="2">
        <f>SUM(M15:N15)</f>
        <v>29364</v>
      </c>
    </row>
    <row r="16" spans="1:15" x14ac:dyDescent="0.3">
      <c r="A16" s="1">
        <v>2064</v>
      </c>
      <c r="B16" s="1" t="s">
        <v>10</v>
      </c>
      <c r="C16" s="1" t="s">
        <v>290</v>
      </c>
      <c r="D16" s="1" t="s">
        <v>21</v>
      </c>
      <c r="E16" s="1" t="s">
        <v>7</v>
      </c>
      <c r="F16" s="1" t="s">
        <v>6</v>
      </c>
      <c r="G16" s="4" t="s">
        <v>289</v>
      </c>
      <c r="H16" s="1" t="s">
        <v>288</v>
      </c>
      <c r="I16" s="1" t="s">
        <v>3</v>
      </c>
      <c r="J16" s="1" t="s">
        <v>2</v>
      </c>
      <c r="K16" s="1" t="s">
        <v>121</v>
      </c>
      <c r="L16" s="3" t="s">
        <v>0</v>
      </c>
      <c r="M16" s="2">
        <v>70000</v>
      </c>
      <c r="N16" s="2">
        <v>0</v>
      </c>
      <c r="O16" s="2">
        <f>SUM(M16:N16)</f>
        <v>70000</v>
      </c>
    </row>
    <row r="17" spans="1:15" x14ac:dyDescent="0.3">
      <c r="A17" s="1">
        <v>2064</v>
      </c>
      <c r="B17" s="1" t="s">
        <v>10</v>
      </c>
      <c r="C17" s="1" t="s">
        <v>287</v>
      </c>
      <c r="D17" s="1" t="s">
        <v>8</v>
      </c>
      <c r="E17" s="1" t="s">
        <v>205</v>
      </c>
      <c r="F17" s="1" t="s">
        <v>204</v>
      </c>
      <c r="G17" s="4" t="s">
        <v>286</v>
      </c>
      <c r="H17" s="1" t="s">
        <v>285</v>
      </c>
      <c r="I17" s="1" t="s">
        <v>284</v>
      </c>
      <c r="J17" s="1" t="s">
        <v>2</v>
      </c>
      <c r="K17" s="1" t="s">
        <v>283</v>
      </c>
      <c r="L17" s="3" t="s">
        <v>0</v>
      </c>
      <c r="M17" s="2">
        <v>12845.25</v>
      </c>
      <c r="N17" s="2">
        <v>0</v>
      </c>
      <c r="O17" s="2">
        <f>SUM(M17:N17)</f>
        <v>12845.25</v>
      </c>
    </row>
    <row r="18" spans="1:15" x14ac:dyDescent="0.3">
      <c r="A18" s="1">
        <v>2064</v>
      </c>
      <c r="B18" s="1" t="s">
        <v>10</v>
      </c>
      <c r="C18" s="1" t="s">
        <v>282</v>
      </c>
      <c r="D18" s="1" t="s">
        <v>8</v>
      </c>
      <c r="E18" s="1" t="s">
        <v>7</v>
      </c>
      <c r="F18" s="1" t="s">
        <v>6</v>
      </c>
      <c r="G18" s="4" t="s">
        <v>281</v>
      </c>
      <c r="H18" s="1" t="s">
        <v>280</v>
      </c>
      <c r="I18" s="1" t="s">
        <v>49</v>
      </c>
      <c r="J18" s="1" t="s">
        <v>2</v>
      </c>
      <c r="K18" s="1" t="s">
        <v>75</v>
      </c>
      <c r="L18" s="3" t="s">
        <v>0</v>
      </c>
      <c r="M18" s="2">
        <v>81102.2</v>
      </c>
      <c r="N18" s="2">
        <v>0</v>
      </c>
      <c r="O18" s="2">
        <f>SUM(M18:N18)</f>
        <v>81102.2</v>
      </c>
    </row>
    <row r="19" spans="1:15" x14ac:dyDescent="0.3">
      <c r="A19" s="1">
        <v>2064</v>
      </c>
      <c r="B19" s="1" t="s">
        <v>10</v>
      </c>
      <c r="C19" s="1" t="s">
        <v>279</v>
      </c>
      <c r="D19" s="1" t="s">
        <v>273</v>
      </c>
      <c r="E19" s="1" t="s">
        <v>7</v>
      </c>
      <c r="F19" s="1" t="s">
        <v>6</v>
      </c>
      <c r="G19" s="4" t="s">
        <v>278</v>
      </c>
      <c r="H19" s="1" t="s">
        <v>277</v>
      </c>
      <c r="I19" s="1" t="s">
        <v>276</v>
      </c>
      <c r="J19" s="1" t="s">
        <v>275</v>
      </c>
      <c r="K19" s="1">
        <v>49512</v>
      </c>
      <c r="L19" s="3" t="s">
        <v>0</v>
      </c>
      <c r="M19" s="2">
        <v>246140.87000000014</v>
      </c>
      <c r="N19" s="2">
        <v>0</v>
      </c>
      <c r="O19" s="2">
        <f>SUM(M19:N19)</f>
        <v>246140.87000000014</v>
      </c>
    </row>
    <row r="20" spans="1:15" x14ac:dyDescent="0.3">
      <c r="A20" s="1">
        <v>2064</v>
      </c>
      <c r="B20" s="1" t="s">
        <v>10</v>
      </c>
      <c r="C20" s="1" t="s">
        <v>274</v>
      </c>
      <c r="D20" s="1" t="s">
        <v>273</v>
      </c>
      <c r="E20" s="1" t="s">
        <v>7</v>
      </c>
      <c r="F20" s="1" t="s">
        <v>6</v>
      </c>
      <c r="G20" s="4" t="s">
        <v>272</v>
      </c>
      <c r="H20" s="1" t="s">
        <v>271</v>
      </c>
      <c r="I20" s="1" t="s">
        <v>270</v>
      </c>
      <c r="J20" s="1" t="s">
        <v>59</v>
      </c>
      <c r="K20" s="1">
        <v>90051</v>
      </c>
      <c r="L20" s="3" t="s">
        <v>0</v>
      </c>
      <c r="M20" s="2">
        <v>144000</v>
      </c>
      <c r="N20" s="2">
        <v>0</v>
      </c>
      <c r="O20" s="2">
        <f>SUM(M20:N20)</f>
        <v>144000</v>
      </c>
    </row>
    <row r="21" spans="1:15" x14ac:dyDescent="0.3">
      <c r="A21" s="1">
        <v>2064</v>
      </c>
      <c r="B21" s="1" t="s">
        <v>10</v>
      </c>
      <c r="C21" s="1" t="s">
        <v>269</v>
      </c>
      <c r="D21" s="1" t="s">
        <v>215</v>
      </c>
      <c r="E21" s="1" t="s">
        <v>7</v>
      </c>
      <c r="F21" s="1" t="s">
        <v>6</v>
      </c>
      <c r="G21" s="4" t="s">
        <v>268</v>
      </c>
      <c r="H21" s="1" t="s">
        <v>267</v>
      </c>
      <c r="I21" s="1" t="s">
        <v>17</v>
      </c>
      <c r="J21" s="1" t="s">
        <v>2</v>
      </c>
      <c r="K21" s="1" t="s">
        <v>207</v>
      </c>
      <c r="L21" s="3" t="s">
        <v>0</v>
      </c>
      <c r="M21" s="2">
        <v>18853.5</v>
      </c>
      <c r="N21" s="2">
        <v>0</v>
      </c>
      <c r="O21" s="2">
        <f>SUM(M21:N21)</f>
        <v>18853.5</v>
      </c>
    </row>
    <row r="22" spans="1:15" x14ac:dyDescent="0.3">
      <c r="A22" s="1">
        <v>2064</v>
      </c>
      <c r="B22" s="1" t="s">
        <v>10</v>
      </c>
      <c r="C22" s="1" t="s">
        <v>266</v>
      </c>
      <c r="D22" s="1" t="s">
        <v>37</v>
      </c>
      <c r="E22" s="1" t="s">
        <v>205</v>
      </c>
      <c r="F22" s="1" t="s">
        <v>204</v>
      </c>
      <c r="G22" s="1" t="s">
        <v>265</v>
      </c>
      <c r="H22" s="1" t="s">
        <v>264</v>
      </c>
      <c r="I22" s="1" t="s">
        <v>49</v>
      </c>
      <c r="J22" s="1" t="s">
        <v>2</v>
      </c>
      <c r="K22" s="1" t="s">
        <v>97</v>
      </c>
      <c r="L22" s="3" t="s">
        <v>0</v>
      </c>
      <c r="M22" s="2">
        <v>7500</v>
      </c>
      <c r="N22" s="2">
        <v>0</v>
      </c>
      <c r="O22" s="2">
        <f>SUM(M22:N22)</f>
        <v>7500</v>
      </c>
    </row>
    <row r="23" spans="1:15" x14ac:dyDescent="0.3">
      <c r="A23" s="1">
        <v>2064</v>
      </c>
      <c r="B23" s="1" t="s">
        <v>10</v>
      </c>
      <c r="C23" s="1" t="s">
        <v>263</v>
      </c>
      <c r="D23" s="1" t="s">
        <v>262</v>
      </c>
      <c r="E23" s="1" t="s">
        <v>20</v>
      </c>
      <c r="F23" s="1" t="s">
        <v>6</v>
      </c>
      <c r="G23" s="4" t="s">
        <v>259</v>
      </c>
      <c r="H23" s="1" t="s">
        <v>258</v>
      </c>
      <c r="I23" s="1" t="s">
        <v>3</v>
      </c>
      <c r="J23" s="1" t="s">
        <v>2</v>
      </c>
      <c r="K23" s="1" t="s">
        <v>257</v>
      </c>
      <c r="L23" s="3" t="s">
        <v>0</v>
      </c>
      <c r="M23" s="2">
        <v>59527.5</v>
      </c>
      <c r="N23" s="2">
        <v>0</v>
      </c>
      <c r="O23" s="2">
        <f>SUM(M23:N23)</f>
        <v>59527.5</v>
      </c>
    </row>
    <row r="24" spans="1:15" x14ac:dyDescent="0.3">
      <c r="A24" s="1">
        <v>2064</v>
      </c>
      <c r="B24" s="1" t="s">
        <v>10</v>
      </c>
      <c r="C24" s="1" t="s">
        <v>261</v>
      </c>
      <c r="D24" s="1" t="s">
        <v>21</v>
      </c>
      <c r="E24" s="1" t="s">
        <v>20</v>
      </c>
      <c r="F24" s="1" t="s">
        <v>6</v>
      </c>
      <c r="G24" s="4" t="s">
        <v>259</v>
      </c>
      <c r="H24" s="1" t="s">
        <v>258</v>
      </c>
      <c r="I24" s="1" t="s">
        <v>3</v>
      </c>
      <c r="J24" s="1" t="s">
        <v>2</v>
      </c>
      <c r="K24" s="1" t="s">
        <v>257</v>
      </c>
      <c r="L24" s="3" t="s">
        <v>0</v>
      </c>
      <c r="M24" s="2">
        <v>330926.01</v>
      </c>
      <c r="N24" s="2">
        <v>0</v>
      </c>
      <c r="O24" s="2">
        <f>SUM(M24:N24)</f>
        <v>330926.01</v>
      </c>
    </row>
    <row r="25" spans="1:15" x14ac:dyDescent="0.3">
      <c r="A25" s="1">
        <v>2064</v>
      </c>
      <c r="B25" s="1" t="s">
        <v>10</v>
      </c>
      <c r="C25" s="1" t="s">
        <v>260</v>
      </c>
      <c r="D25" s="1" t="s">
        <v>21</v>
      </c>
      <c r="E25" s="1" t="s">
        <v>20</v>
      </c>
      <c r="F25" s="1" t="s">
        <v>6</v>
      </c>
      <c r="G25" s="4" t="s">
        <v>259</v>
      </c>
      <c r="H25" s="1" t="s">
        <v>258</v>
      </c>
      <c r="I25" s="1" t="s">
        <v>3</v>
      </c>
      <c r="J25" s="1" t="s">
        <v>2</v>
      </c>
      <c r="K25" s="1" t="s">
        <v>257</v>
      </c>
      <c r="L25" s="3" t="s">
        <v>0</v>
      </c>
      <c r="M25" s="2">
        <v>14073</v>
      </c>
      <c r="N25" s="2">
        <v>0</v>
      </c>
      <c r="O25" s="2">
        <f>SUM(M25:N25)</f>
        <v>14073</v>
      </c>
    </row>
    <row r="26" spans="1:15" x14ac:dyDescent="0.3">
      <c r="A26" s="1">
        <v>2064</v>
      </c>
      <c r="B26" s="1" t="s">
        <v>10</v>
      </c>
      <c r="C26" s="1" t="s">
        <v>256</v>
      </c>
      <c r="D26" s="1" t="s">
        <v>103</v>
      </c>
      <c r="E26" s="1" t="s">
        <v>7</v>
      </c>
      <c r="F26" s="1" t="s">
        <v>6</v>
      </c>
      <c r="G26" s="1" t="s">
        <v>255</v>
      </c>
      <c r="H26" s="1" t="s">
        <v>254</v>
      </c>
      <c r="I26" s="1" t="s">
        <v>3</v>
      </c>
      <c r="J26" s="1" t="s">
        <v>2</v>
      </c>
      <c r="K26" s="1" t="s">
        <v>39</v>
      </c>
      <c r="L26" s="3" t="s">
        <v>0</v>
      </c>
      <c r="M26" s="2">
        <v>8898</v>
      </c>
      <c r="N26" s="2">
        <v>0</v>
      </c>
      <c r="O26" s="2">
        <f>SUM(M26:N26)</f>
        <v>8898</v>
      </c>
    </row>
    <row r="27" spans="1:15" x14ac:dyDescent="0.3">
      <c r="A27" s="1">
        <v>2064</v>
      </c>
      <c r="B27" s="1" t="s">
        <v>10</v>
      </c>
      <c r="C27" s="1" t="s">
        <v>253</v>
      </c>
      <c r="D27" s="1" t="s">
        <v>24</v>
      </c>
      <c r="E27" s="1" t="s">
        <v>7</v>
      </c>
      <c r="F27" s="1" t="s">
        <v>23</v>
      </c>
      <c r="G27" s="4" t="s">
        <v>252</v>
      </c>
      <c r="H27" s="1" t="s">
        <v>251</v>
      </c>
      <c r="I27" s="1" t="s">
        <v>250</v>
      </c>
      <c r="J27" s="1" t="s">
        <v>211</v>
      </c>
      <c r="K27" s="1">
        <v>19178</v>
      </c>
      <c r="L27" s="3" t="s">
        <v>249</v>
      </c>
      <c r="M27" s="2">
        <v>28689.25</v>
      </c>
      <c r="N27" s="2">
        <v>8894</v>
      </c>
      <c r="O27" s="2">
        <f>SUM(M27:N27)</f>
        <v>37583.25</v>
      </c>
    </row>
    <row r="28" spans="1:15" x14ac:dyDescent="0.3">
      <c r="A28" s="1">
        <v>2064</v>
      </c>
      <c r="B28" s="1" t="s">
        <v>10</v>
      </c>
      <c r="C28" s="1" t="s">
        <v>248</v>
      </c>
      <c r="D28" s="1" t="s">
        <v>215</v>
      </c>
      <c r="E28" s="1" t="s">
        <v>7</v>
      </c>
      <c r="F28" s="1" t="s">
        <v>6</v>
      </c>
      <c r="G28" s="4" t="s">
        <v>247</v>
      </c>
      <c r="H28" s="1" t="s">
        <v>246</v>
      </c>
      <c r="I28" s="1" t="s">
        <v>17</v>
      </c>
      <c r="J28" s="1" t="s">
        <v>2</v>
      </c>
      <c r="K28" s="1" t="s">
        <v>245</v>
      </c>
      <c r="L28" s="3" t="s">
        <v>0</v>
      </c>
      <c r="M28" s="2">
        <v>32928.21</v>
      </c>
      <c r="N28" s="2">
        <v>0</v>
      </c>
      <c r="O28" s="2">
        <f>SUM(M28:N28)</f>
        <v>32928.21</v>
      </c>
    </row>
    <row r="29" spans="1:15" x14ac:dyDescent="0.3">
      <c r="A29" s="1">
        <v>2064</v>
      </c>
      <c r="B29" s="1" t="s">
        <v>10</v>
      </c>
      <c r="C29" s="1" t="s">
        <v>244</v>
      </c>
      <c r="D29" s="1" t="s">
        <v>8</v>
      </c>
      <c r="E29" s="1" t="s">
        <v>7</v>
      </c>
      <c r="F29" s="1" t="s">
        <v>6</v>
      </c>
      <c r="G29" s="1" t="s">
        <v>243</v>
      </c>
      <c r="H29" s="1" t="s">
        <v>242</v>
      </c>
      <c r="I29" s="1" t="s">
        <v>241</v>
      </c>
      <c r="J29" s="1" t="s">
        <v>59</v>
      </c>
      <c r="K29" s="1" t="s">
        <v>240</v>
      </c>
      <c r="L29" s="3" t="s">
        <v>0</v>
      </c>
      <c r="M29" s="2">
        <v>5695</v>
      </c>
      <c r="N29" s="2">
        <v>0</v>
      </c>
      <c r="O29" s="2">
        <f>SUM(M29:N29)</f>
        <v>5695</v>
      </c>
    </row>
    <row r="30" spans="1:15" x14ac:dyDescent="0.3">
      <c r="A30" s="1">
        <v>2064</v>
      </c>
      <c r="B30" s="1" t="s">
        <v>10</v>
      </c>
      <c r="C30" s="1" t="s">
        <v>239</v>
      </c>
      <c r="D30" s="1" t="s">
        <v>37</v>
      </c>
      <c r="E30" s="1" t="s">
        <v>7</v>
      </c>
      <c r="F30" s="1" t="s">
        <v>6</v>
      </c>
      <c r="G30" s="4" t="s">
        <v>238</v>
      </c>
      <c r="H30" s="1" t="s">
        <v>237</v>
      </c>
      <c r="I30" s="1" t="s">
        <v>17</v>
      </c>
      <c r="J30" s="1" t="s">
        <v>2</v>
      </c>
      <c r="K30" s="1" t="s">
        <v>236</v>
      </c>
      <c r="L30" s="3" t="s">
        <v>0</v>
      </c>
      <c r="M30" s="2">
        <v>18000</v>
      </c>
      <c r="N30" s="2">
        <v>0</v>
      </c>
      <c r="O30" s="2">
        <f>SUM(M30:N30)</f>
        <v>18000</v>
      </c>
    </row>
    <row r="31" spans="1:15" x14ac:dyDescent="0.3">
      <c r="A31" s="1">
        <v>2064</v>
      </c>
      <c r="B31" s="1" t="s">
        <v>10</v>
      </c>
      <c r="C31" s="1" t="s">
        <v>235</v>
      </c>
      <c r="D31" s="1" t="s">
        <v>234</v>
      </c>
      <c r="E31" s="1" t="s">
        <v>7</v>
      </c>
      <c r="F31" s="1" t="s">
        <v>6</v>
      </c>
      <c r="G31" s="4" t="s">
        <v>233</v>
      </c>
      <c r="H31" s="1" t="s">
        <v>232</v>
      </c>
      <c r="I31" s="1" t="s">
        <v>231</v>
      </c>
      <c r="J31" s="1" t="s">
        <v>230</v>
      </c>
      <c r="K31" s="1" t="s">
        <v>229</v>
      </c>
      <c r="L31" s="3" t="s">
        <v>0</v>
      </c>
      <c r="M31" s="2">
        <v>27284.59</v>
      </c>
      <c r="N31" s="2">
        <v>0</v>
      </c>
      <c r="O31" s="2">
        <f>SUM(M31:N31)</f>
        <v>27284.59</v>
      </c>
    </row>
    <row r="32" spans="1:15" x14ac:dyDescent="0.3">
      <c r="A32" s="1">
        <v>2064</v>
      </c>
      <c r="B32" s="1" t="s">
        <v>10</v>
      </c>
      <c r="C32" s="1" t="s">
        <v>228</v>
      </c>
      <c r="D32" s="1" t="s">
        <v>8</v>
      </c>
      <c r="E32" s="1" t="s">
        <v>205</v>
      </c>
      <c r="F32" s="1" t="s">
        <v>204</v>
      </c>
      <c r="G32" s="4" t="s">
        <v>227</v>
      </c>
      <c r="H32" s="1" t="s">
        <v>226</v>
      </c>
      <c r="I32" s="1" t="s">
        <v>225</v>
      </c>
      <c r="J32" s="1" t="s">
        <v>2</v>
      </c>
      <c r="K32" s="1" t="s">
        <v>224</v>
      </c>
      <c r="L32" s="3" t="s">
        <v>0</v>
      </c>
      <c r="M32" s="2">
        <v>22386.92</v>
      </c>
      <c r="N32" s="2">
        <v>0</v>
      </c>
      <c r="O32" s="2">
        <f>SUM(M32:N32)</f>
        <v>22386.92</v>
      </c>
    </row>
    <row r="33" spans="1:15" x14ac:dyDescent="0.3">
      <c r="A33" s="1">
        <v>2064</v>
      </c>
      <c r="B33" s="1" t="s">
        <v>10</v>
      </c>
      <c r="C33" s="1" t="s">
        <v>223</v>
      </c>
      <c r="D33" s="1" t="s">
        <v>8</v>
      </c>
      <c r="E33" s="1" t="s">
        <v>205</v>
      </c>
      <c r="F33" s="1" t="s">
        <v>204</v>
      </c>
      <c r="G33" s="1" t="s">
        <v>222</v>
      </c>
      <c r="H33" s="1" t="s">
        <v>221</v>
      </c>
      <c r="I33" s="1" t="s">
        <v>220</v>
      </c>
      <c r="J33" s="1" t="s">
        <v>219</v>
      </c>
      <c r="K33" s="1" t="s">
        <v>218</v>
      </c>
      <c r="L33" s="3" t="s">
        <v>217</v>
      </c>
      <c r="M33" s="2">
        <v>9000</v>
      </c>
      <c r="N33" s="2">
        <v>0</v>
      </c>
      <c r="O33" s="2">
        <f>SUM(M33:N33)</f>
        <v>9000</v>
      </c>
    </row>
    <row r="34" spans="1:15" x14ac:dyDescent="0.3">
      <c r="A34" s="1">
        <v>2064</v>
      </c>
      <c r="B34" s="1" t="s">
        <v>10</v>
      </c>
      <c r="C34" s="1" t="s">
        <v>216</v>
      </c>
      <c r="D34" s="1" t="s">
        <v>215</v>
      </c>
      <c r="E34" s="1" t="s">
        <v>7</v>
      </c>
      <c r="F34" s="1" t="s">
        <v>6</v>
      </c>
      <c r="G34" s="1" t="s">
        <v>214</v>
      </c>
      <c r="H34" s="1" t="s">
        <v>213</v>
      </c>
      <c r="I34" s="1" t="s">
        <v>212</v>
      </c>
      <c r="J34" s="1" t="s">
        <v>211</v>
      </c>
      <c r="K34" s="1">
        <v>15250</v>
      </c>
      <c r="L34" s="3" t="s">
        <v>0</v>
      </c>
      <c r="M34" s="2">
        <v>8200.09</v>
      </c>
      <c r="N34" s="2">
        <v>0</v>
      </c>
      <c r="O34" s="2">
        <f>SUM(M34:N34)</f>
        <v>8200.09</v>
      </c>
    </row>
    <row r="35" spans="1:15" x14ac:dyDescent="0.3">
      <c r="A35" s="1">
        <v>2064</v>
      </c>
      <c r="B35" s="1" t="s">
        <v>10</v>
      </c>
      <c r="C35" s="1" t="s">
        <v>210</v>
      </c>
      <c r="D35" s="1" t="s">
        <v>21</v>
      </c>
      <c r="E35" s="1" t="s">
        <v>205</v>
      </c>
      <c r="F35" s="1" t="s">
        <v>204</v>
      </c>
      <c r="G35" s="4" t="s">
        <v>209</v>
      </c>
      <c r="H35" s="1" t="s">
        <v>208</v>
      </c>
      <c r="I35" s="1" t="s">
        <v>17</v>
      </c>
      <c r="J35" s="1" t="s">
        <v>2</v>
      </c>
      <c r="K35" s="1" t="s">
        <v>207</v>
      </c>
      <c r="L35" s="3" t="s">
        <v>0</v>
      </c>
      <c r="M35" s="2">
        <v>12000</v>
      </c>
      <c r="N35" s="2">
        <v>0</v>
      </c>
      <c r="O35" s="2">
        <f>SUM(M35:N35)</f>
        <v>12000</v>
      </c>
    </row>
    <row r="36" spans="1:15" x14ac:dyDescent="0.3">
      <c r="A36" s="1">
        <v>2064</v>
      </c>
      <c r="B36" s="1" t="s">
        <v>10</v>
      </c>
      <c r="C36" s="1" t="s">
        <v>206</v>
      </c>
      <c r="D36" s="1" t="s">
        <v>37</v>
      </c>
      <c r="E36" s="1" t="s">
        <v>205</v>
      </c>
      <c r="F36" s="1" t="s">
        <v>204</v>
      </c>
      <c r="G36" s="1" t="s">
        <v>203</v>
      </c>
      <c r="H36" s="1" t="s">
        <v>202</v>
      </c>
      <c r="I36" s="1" t="s">
        <v>201</v>
      </c>
      <c r="J36" s="1" t="s">
        <v>2</v>
      </c>
      <c r="K36" s="1" t="s">
        <v>200</v>
      </c>
      <c r="L36" s="3" t="s">
        <v>0</v>
      </c>
      <c r="M36" s="2">
        <v>6040</v>
      </c>
      <c r="N36" s="2">
        <v>0</v>
      </c>
      <c r="O36" s="2">
        <f>SUM(M36:N36)</f>
        <v>6040</v>
      </c>
    </row>
    <row r="37" spans="1:15" x14ac:dyDescent="0.3">
      <c r="A37" s="1">
        <v>2064</v>
      </c>
      <c r="B37" s="1" t="s">
        <v>10</v>
      </c>
      <c r="C37" s="1" t="s">
        <v>199</v>
      </c>
      <c r="D37" s="1" t="s">
        <v>198</v>
      </c>
      <c r="E37" s="1" t="s">
        <v>7</v>
      </c>
      <c r="F37" s="1" t="s">
        <v>6</v>
      </c>
      <c r="G37" s="4" t="s">
        <v>197</v>
      </c>
      <c r="H37" s="1" t="s">
        <v>196</v>
      </c>
      <c r="I37" s="1" t="s">
        <v>3</v>
      </c>
      <c r="J37" s="1" t="s">
        <v>2</v>
      </c>
      <c r="K37" s="1" t="s">
        <v>121</v>
      </c>
      <c r="L37" s="3" t="s">
        <v>0</v>
      </c>
      <c r="M37" s="2">
        <v>35000</v>
      </c>
      <c r="N37" s="2">
        <v>0</v>
      </c>
      <c r="O37" s="2">
        <f>SUM(M37:N37)</f>
        <v>35000</v>
      </c>
    </row>
    <row r="38" spans="1:15" x14ac:dyDescent="0.3">
      <c r="A38" s="1">
        <v>2064</v>
      </c>
      <c r="B38" s="1" t="s">
        <v>10</v>
      </c>
      <c r="C38" s="1" t="s">
        <v>195</v>
      </c>
      <c r="D38" s="1" t="s">
        <v>194</v>
      </c>
      <c r="E38" s="1" t="s">
        <v>20</v>
      </c>
      <c r="F38" s="1" t="s">
        <v>6</v>
      </c>
      <c r="G38" s="4" t="s">
        <v>193</v>
      </c>
      <c r="H38" s="1" t="s">
        <v>192</v>
      </c>
      <c r="I38" s="1" t="s">
        <v>3</v>
      </c>
      <c r="J38" s="1" t="s">
        <v>2</v>
      </c>
      <c r="K38" s="1">
        <v>97401</v>
      </c>
      <c r="L38" s="3" t="s">
        <v>0</v>
      </c>
      <c r="M38" s="2">
        <v>54377</v>
      </c>
      <c r="N38" s="2">
        <v>0</v>
      </c>
      <c r="O38" s="2">
        <f>SUM(M38:N38)</f>
        <v>54377</v>
      </c>
    </row>
    <row r="39" spans="1:15" x14ac:dyDescent="0.3">
      <c r="A39" s="1">
        <v>2064</v>
      </c>
      <c r="B39" s="1" t="s">
        <v>10</v>
      </c>
      <c r="C39" s="1" t="s">
        <v>191</v>
      </c>
      <c r="D39" s="1" t="s">
        <v>190</v>
      </c>
      <c r="E39" s="1" t="s">
        <v>189</v>
      </c>
      <c r="F39" s="1" t="s">
        <v>6</v>
      </c>
      <c r="G39" s="4" t="s">
        <v>188</v>
      </c>
      <c r="H39" s="1" t="s">
        <v>187</v>
      </c>
      <c r="I39" s="1" t="s">
        <v>3</v>
      </c>
      <c r="J39" s="1" t="s">
        <v>2</v>
      </c>
      <c r="K39" s="1" t="s">
        <v>121</v>
      </c>
      <c r="L39" s="3" t="s">
        <v>0</v>
      </c>
      <c r="M39" s="2">
        <v>13080</v>
      </c>
      <c r="N39" s="2">
        <v>0</v>
      </c>
      <c r="O39" s="2">
        <f>SUM(M39:N39)</f>
        <v>13080</v>
      </c>
    </row>
    <row r="40" spans="1:15" x14ac:dyDescent="0.3">
      <c r="A40" s="1">
        <v>2064</v>
      </c>
      <c r="B40" s="1" t="s">
        <v>10</v>
      </c>
      <c r="C40" s="1" t="s">
        <v>186</v>
      </c>
      <c r="D40" s="1" t="s">
        <v>21</v>
      </c>
      <c r="E40" s="1" t="s">
        <v>7</v>
      </c>
      <c r="F40" s="1" t="s">
        <v>6</v>
      </c>
      <c r="G40" s="4" t="s">
        <v>185</v>
      </c>
      <c r="H40" s="1" t="s">
        <v>184</v>
      </c>
      <c r="I40" s="1" t="s">
        <v>3</v>
      </c>
      <c r="J40" s="1" t="s">
        <v>2</v>
      </c>
      <c r="K40" s="1" t="s">
        <v>183</v>
      </c>
      <c r="L40" s="3" t="s">
        <v>0</v>
      </c>
      <c r="M40" s="2">
        <v>77850</v>
      </c>
      <c r="N40" s="2">
        <v>0</v>
      </c>
      <c r="O40" s="2">
        <f>SUM(M40:N40)</f>
        <v>77850</v>
      </c>
    </row>
    <row r="41" spans="1:15" x14ac:dyDescent="0.3">
      <c r="A41" s="1">
        <v>2064</v>
      </c>
      <c r="B41" s="1" t="s">
        <v>10</v>
      </c>
      <c r="C41" s="1" t="s">
        <v>182</v>
      </c>
      <c r="D41" s="1" t="s">
        <v>8</v>
      </c>
      <c r="E41" s="1" t="s">
        <v>7</v>
      </c>
      <c r="F41" s="1" t="s">
        <v>6</v>
      </c>
      <c r="G41" s="4" t="s">
        <v>180</v>
      </c>
      <c r="H41" s="1" t="s">
        <v>179</v>
      </c>
      <c r="I41" s="1" t="s">
        <v>3</v>
      </c>
      <c r="J41" s="1" t="s">
        <v>2</v>
      </c>
      <c r="K41" s="1" t="s">
        <v>121</v>
      </c>
      <c r="L41" s="3" t="s">
        <v>120</v>
      </c>
      <c r="M41" s="2">
        <v>112544.29</v>
      </c>
      <c r="N41" s="2">
        <v>0</v>
      </c>
      <c r="O41" s="2">
        <f>SUM(M41:N41)</f>
        <v>112544.29</v>
      </c>
    </row>
    <row r="42" spans="1:15" x14ac:dyDescent="0.3">
      <c r="A42" s="1">
        <v>2064</v>
      </c>
      <c r="B42" s="1" t="s">
        <v>10</v>
      </c>
      <c r="C42" s="1" t="s">
        <v>181</v>
      </c>
      <c r="D42" s="1" t="s">
        <v>8</v>
      </c>
      <c r="E42" s="1" t="s">
        <v>7</v>
      </c>
      <c r="F42" s="1" t="s">
        <v>6</v>
      </c>
      <c r="G42" s="4" t="s">
        <v>180</v>
      </c>
      <c r="H42" s="1" t="s">
        <v>179</v>
      </c>
      <c r="I42" s="1" t="s">
        <v>3</v>
      </c>
      <c r="J42" s="1" t="s">
        <v>2</v>
      </c>
      <c r="K42" s="1" t="s">
        <v>121</v>
      </c>
      <c r="L42" s="3" t="s">
        <v>0</v>
      </c>
      <c r="M42" s="2">
        <v>20000</v>
      </c>
      <c r="N42" s="2">
        <v>0</v>
      </c>
      <c r="O42" s="2">
        <f>SUM(M42:N42)</f>
        <v>20000</v>
      </c>
    </row>
    <row r="43" spans="1:15" x14ac:dyDescent="0.3">
      <c r="A43" s="1">
        <v>2064</v>
      </c>
      <c r="B43" s="1" t="s">
        <v>10</v>
      </c>
      <c r="C43" s="1" t="s">
        <v>178</v>
      </c>
      <c r="D43" s="1" t="s">
        <v>91</v>
      </c>
      <c r="E43" s="1" t="s">
        <v>7</v>
      </c>
      <c r="F43" s="1" t="s">
        <v>23</v>
      </c>
      <c r="G43" s="4" t="s">
        <v>177</v>
      </c>
      <c r="H43" s="1" t="s">
        <v>176</v>
      </c>
      <c r="I43" s="1" t="s">
        <v>71</v>
      </c>
      <c r="J43" s="1" t="s">
        <v>2</v>
      </c>
      <c r="K43" s="1" t="s">
        <v>175</v>
      </c>
      <c r="L43" s="3" t="s">
        <v>0</v>
      </c>
      <c r="M43" s="2">
        <v>120000</v>
      </c>
      <c r="N43" s="2">
        <v>0</v>
      </c>
      <c r="O43" s="2">
        <f>SUM(M43:N43)</f>
        <v>120000</v>
      </c>
    </row>
    <row r="44" spans="1:15" x14ac:dyDescent="0.3">
      <c r="A44" s="1">
        <v>2064</v>
      </c>
      <c r="B44" s="1" t="s">
        <v>10</v>
      </c>
      <c r="C44" s="1" t="s">
        <v>174</v>
      </c>
      <c r="D44" s="1" t="s">
        <v>173</v>
      </c>
      <c r="E44" s="1" t="s">
        <v>7</v>
      </c>
      <c r="F44" s="1" t="s">
        <v>23</v>
      </c>
      <c r="G44" s="4" t="s">
        <v>172</v>
      </c>
      <c r="H44" s="1" t="s">
        <v>171</v>
      </c>
      <c r="I44" s="1" t="s">
        <v>170</v>
      </c>
      <c r="J44" s="1" t="s">
        <v>169</v>
      </c>
      <c r="K44" s="1">
        <v>75266</v>
      </c>
      <c r="L44" s="3" t="s">
        <v>26</v>
      </c>
      <c r="M44" s="2">
        <v>214051.5</v>
      </c>
      <c r="N44" s="2">
        <v>0</v>
      </c>
      <c r="O44" s="2">
        <f>SUM(M44:N44)</f>
        <v>214051.5</v>
      </c>
    </row>
    <row r="45" spans="1:15" x14ac:dyDescent="0.3">
      <c r="A45" s="1">
        <v>2064</v>
      </c>
      <c r="B45" s="1" t="s">
        <v>10</v>
      </c>
      <c r="C45" s="1" t="s">
        <v>168</v>
      </c>
      <c r="D45" s="1" t="s">
        <v>160</v>
      </c>
      <c r="E45" s="1" t="s">
        <v>7</v>
      </c>
      <c r="F45" s="1" t="s">
        <v>23</v>
      </c>
      <c r="G45" s="4" t="s">
        <v>167</v>
      </c>
      <c r="H45" s="1" t="s">
        <v>166</v>
      </c>
      <c r="I45" s="1" t="s">
        <v>71</v>
      </c>
      <c r="J45" s="1" t="s">
        <v>2</v>
      </c>
      <c r="K45" s="1" t="s">
        <v>165</v>
      </c>
      <c r="L45" s="3" t="s">
        <v>0</v>
      </c>
      <c r="M45" s="2">
        <v>326608.36</v>
      </c>
      <c r="N45" s="2">
        <v>0</v>
      </c>
      <c r="O45" s="2">
        <f>SUM(M45:N45)</f>
        <v>326608.36</v>
      </c>
    </row>
    <row r="46" spans="1:15" x14ac:dyDescent="0.3">
      <c r="A46" s="1">
        <v>2064</v>
      </c>
      <c r="B46" s="1" t="s">
        <v>10</v>
      </c>
      <c r="C46" s="1" t="s">
        <v>164</v>
      </c>
      <c r="D46" s="1" t="s">
        <v>103</v>
      </c>
      <c r="E46" s="1" t="s">
        <v>7</v>
      </c>
      <c r="F46" s="1" t="s">
        <v>6</v>
      </c>
      <c r="G46" s="4" t="s">
        <v>163</v>
      </c>
      <c r="H46" s="1" t="s">
        <v>162</v>
      </c>
      <c r="I46" s="1" t="s">
        <v>3</v>
      </c>
      <c r="J46" s="1" t="s">
        <v>2</v>
      </c>
      <c r="K46" s="1" t="s">
        <v>39</v>
      </c>
      <c r="L46" s="3" t="s">
        <v>0</v>
      </c>
      <c r="M46" s="2">
        <v>11053.98</v>
      </c>
      <c r="N46" s="2">
        <v>0</v>
      </c>
      <c r="O46" s="2">
        <f>SUM(M46:N46)</f>
        <v>11053.98</v>
      </c>
    </row>
    <row r="47" spans="1:15" x14ac:dyDescent="0.3">
      <c r="A47" s="1">
        <v>2064</v>
      </c>
      <c r="B47" s="1" t="s">
        <v>10</v>
      </c>
      <c r="C47" s="1" t="s">
        <v>161</v>
      </c>
      <c r="D47" s="1" t="s">
        <v>160</v>
      </c>
      <c r="E47" s="1" t="s">
        <v>7</v>
      </c>
      <c r="F47" s="1" t="s">
        <v>23</v>
      </c>
      <c r="G47" s="4" t="s">
        <v>159</v>
      </c>
      <c r="H47" s="1" t="s">
        <v>158</v>
      </c>
      <c r="I47" s="1" t="s">
        <v>157</v>
      </c>
      <c r="J47" s="1" t="s">
        <v>156</v>
      </c>
      <c r="K47" s="1" t="s">
        <v>155</v>
      </c>
      <c r="L47" s="3" t="s">
        <v>0</v>
      </c>
      <c r="M47" s="2">
        <v>53472</v>
      </c>
      <c r="N47" s="2">
        <v>0</v>
      </c>
      <c r="O47" s="2">
        <f>SUM(M47:N47)</f>
        <v>53472</v>
      </c>
    </row>
    <row r="48" spans="1:15" x14ac:dyDescent="0.3">
      <c r="A48" s="1">
        <v>2064</v>
      </c>
      <c r="B48" s="1" t="s">
        <v>10</v>
      </c>
      <c r="C48" s="1" t="s">
        <v>154</v>
      </c>
      <c r="D48" s="1" t="s">
        <v>8</v>
      </c>
      <c r="E48" s="1" t="s">
        <v>7</v>
      </c>
      <c r="F48" s="1" t="s">
        <v>6</v>
      </c>
      <c r="G48" s="1" t="s">
        <v>153</v>
      </c>
      <c r="H48" s="1" t="s">
        <v>152</v>
      </c>
      <c r="I48" s="1" t="s">
        <v>151</v>
      </c>
      <c r="J48" s="1" t="s">
        <v>150</v>
      </c>
      <c r="K48" s="1" t="s">
        <v>149</v>
      </c>
      <c r="L48" s="3" t="s">
        <v>0</v>
      </c>
      <c r="M48" s="2">
        <v>8508.08</v>
      </c>
      <c r="N48" s="2">
        <v>0</v>
      </c>
      <c r="O48" s="2">
        <f>SUM(M48:N48)</f>
        <v>8508.08</v>
      </c>
    </row>
    <row r="49" spans="1:15" x14ac:dyDescent="0.3">
      <c r="A49" s="1">
        <v>2064</v>
      </c>
      <c r="B49" s="1" t="s">
        <v>10</v>
      </c>
      <c r="C49" s="1" t="s">
        <v>148</v>
      </c>
      <c r="D49" s="1" t="s">
        <v>24</v>
      </c>
      <c r="E49" s="1" t="s">
        <v>20</v>
      </c>
      <c r="F49" s="1" t="s">
        <v>23</v>
      </c>
      <c r="G49" s="4" t="s">
        <v>147</v>
      </c>
      <c r="H49" s="1" t="s">
        <v>146</v>
      </c>
      <c r="I49" s="1" t="s">
        <v>145</v>
      </c>
      <c r="J49" s="1" t="s">
        <v>2</v>
      </c>
      <c r="K49" s="1" t="s">
        <v>144</v>
      </c>
      <c r="L49" s="3" t="s">
        <v>0</v>
      </c>
      <c r="M49" s="2">
        <v>13991.82</v>
      </c>
      <c r="N49" s="2">
        <v>0</v>
      </c>
      <c r="O49" s="2">
        <f>SUM(M49:N49)</f>
        <v>13991.82</v>
      </c>
    </row>
    <row r="50" spans="1:15" x14ac:dyDescent="0.3">
      <c r="A50" s="1">
        <v>2064</v>
      </c>
      <c r="B50" s="1" t="s">
        <v>10</v>
      </c>
      <c r="C50" s="1" t="s">
        <v>143</v>
      </c>
      <c r="D50" s="1" t="s">
        <v>37</v>
      </c>
      <c r="E50" s="1" t="s">
        <v>7</v>
      </c>
      <c r="F50" s="1" t="s">
        <v>6</v>
      </c>
      <c r="G50" s="4" t="s">
        <v>142</v>
      </c>
      <c r="H50" s="1" t="s">
        <v>141</v>
      </c>
      <c r="I50" s="1" t="s">
        <v>71</v>
      </c>
      <c r="J50" s="1" t="s">
        <v>2</v>
      </c>
      <c r="K50" s="1" t="s">
        <v>140</v>
      </c>
      <c r="L50" s="3" t="s">
        <v>0</v>
      </c>
      <c r="M50" s="2">
        <v>10000</v>
      </c>
      <c r="N50" s="2">
        <v>0</v>
      </c>
      <c r="O50" s="2">
        <f>SUM(M50:N50)</f>
        <v>10000</v>
      </c>
    </row>
    <row r="51" spans="1:15" x14ac:dyDescent="0.3">
      <c r="A51" s="1">
        <v>2064</v>
      </c>
      <c r="B51" s="1" t="s">
        <v>10</v>
      </c>
      <c r="C51" s="1" t="s">
        <v>139</v>
      </c>
      <c r="D51" s="1" t="s">
        <v>138</v>
      </c>
      <c r="E51" s="1" t="s">
        <v>7</v>
      </c>
      <c r="F51" s="1" t="s">
        <v>23</v>
      </c>
      <c r="G51" s="4" t="s">
        <v>137</v>
      </c>
      <c r="H51" s="1" t="s">
        <v>136</v>
      </c>
      <c r="I51" s="1" t="s">
        <v>112</v>
      </c>
      <c r="J51" s="1" t="s">
        <v>2</v>
      </c>
      <c r="K51" s="1" t="s">
        <v>135</v>
      </c>
      <c r="L51" s="3" t="s">
        <v>0</v>
      </c>
      <c r="M51" s="2">
        <v>10983.88</v>
      </c>
      <c r="N51" s="2">
        <v>0</v>
      </c>
      <c r="O51" s="2">
        <f>SUM(M51:N51)</f>
        <v>10983.88</v>
      </c>
    </row>
    <row r="52" spans="1:15" x14ac:dyDescent="0.3">
      <c r="A52" s="1">
        <v>2064</v>
      </c>
      <c r="B52" s="1" t="s">
        <v>10</v>
      </c>
      <c r="C52" s="1" t="s">
        <v>134</v>
      </c>
      <c r="D52" s="1" t="s">
        <v>133</v>
      </c>
      <c r="E52" s="1" t="s">
        <v>7</v>
      </c>
      <c r="F52" s="1" t="s">
        <v>6</v>
      </c>
      <c r="G52" s="4" t="s">
        <v>132</v>
      </c>
      <c r="H52" s="1" t="s">
        <v>131</v>
      </c>
      <c r="I52" s="1" t="s">
        <v>130</v>
      </c>
      <c r="J52" s="1" t="s">
        <v>2</v>
      </c>
      <c r="K52" s="1" t="s">
        <v>129</v>
      </c>
      <c r="L52" s="3" t="s">
        <v>0</v>
      </c>
      <c r="M52" s="2">
        <v>59500</v>
      </c>
      <c r="N52" s="2">
        <v>0</v>
      </c>
      <c r="O52" s="2">
        <f>SUM(M52:N52)</f>
        <v>59500</v>
      </c>
    </row>
    <row r="53" spans="1:15" x14ac:dyDescent="0.3">
      <c r="A53" s="1">
        <v>2064</v>
      </c>
      <c r="B53" s="1" t="s">
        <v>10</v>
      </c>
      <c r="C53" s="1" t="s">
        <v>128</v>
      </c>
      <c r="D53" s="1" t="s">
        <v>78</v>
      </c>
      <c r="E53" s="1" t="s">
        <v>7</v>
      </c>
      <c r="F53" s="1" t="s">
        <v>6</v>
      </c>
      <c r="G53" s="4" t="s">
        <v>127</v>
      </c>
      <c r="H53" s="1" t="s">
        <v>126</v>
      </c>
      <c r="I53" s="1" t="s">
        <v>71</v>
      </c>
      <c r="J53" s="1" t="s">
        <v>2</v>
      </c>
      <c r="K53" s="1" t="s">
        <v>125</v>
      </c>
      <c r="L53" s="3" t="s">
        <v>0</v>
      </c>
      <c r="M53" s="2">
        <v>12363.77</v>
      </c>
      <c r="N53" s="2">
        <v>0</v>
      </c>
      <c r="O53" s="2">
        <f>SUM(M53:N53)</f>
        <v>12363.77</v>
      </c>
    </row>
    <row r="54" spans="1:15" x14ac:dyDescent="0.3">
      <c r="A54" s="1">
        <v>2064</v>
      </c>
      <c r="B54" s="1" t="s">
        <v>10</v>
      </c>
      <c r="C54" s="1" t="s">
        <v>124</v>
      </c>
      <c r="D54" s="1" t="s">
        <v>8</v>
      </c>
      <c r="E54" s="1" t="s">
        <v>7</v>
      </c>
      <c r="F54" s="1" t="s">
        <v>6</v>
      </c>
      <c r="G54" s="4" t="s">
        <v>123</v>
      </c>
      <c r="H54" s="1" t="s">
        <v>122</v>
      </c>
      <c r="I54" s="1" t="s">
        <v>3</v>
      </c>
      <c r="J54" s="1" t="s">
        <v>2</v>
      </c>
      <c r="K54" s="1" t="s">
        <v>121</v>
      </c>
      <c r="L54" s="3" t="s">
        <v>120</v>
      </c>
      <c r="M54" s="2">
        <v>100000</v>
      </c>
      <c r="N54" s="2">
        <v>0</v>
      </c>
      <c r="O54" s="2">
        <f>SUM(M54:N54)</f>
        <v>100000</v>
      </c>
    </row>
    <row r="55" spans="1:15" x14ac:dyDescent="0.3">
      <c r="A55" s="1">
        <v>2064</v>
      </c>
      <c r="B55" s="1" t="s">
        <v>10</v>
      </c>
      <c r="C55" s="1" t="s">
        <v>119</v>
      </c>
      <c r="D55" s="1" t="s">
        <v>78</v>
      </c>
      <c r="E55" s="1" t="s">
        <v>7</v>
      </c>
      <c r="F55" s="1" t="s">
        <v>6</v>
      </c>
      <c r="G55" s="4" t="s">
        <v>118</v>
      </c>
      <c r="H55" s="1" t="s">
        <v>117</v>
      </c>
      <c r="I55" s="1" t="s">
        <v>3</v>
      </c>
      <c r="J55" s="1" t="s">
        <v>2</v>
      </c>
      <c r="K55" s="1" t="s">
        <v>116</v>
      </c>
      <c r="L55" s="3" t="s">
        <v>0</v>
      </c>
      <c r="M55" s="2">
        <v>19624.509999999998</v>
      </c>
      <c r="N55" s="2">
        <v>0</v>
      </c>
      <c r="O55" s="2">
        <f>SUM(M55:N55)</f>
        <v>19624.509999999998</v>
      </c>
    </row>
    <row r="56" spans="1:15" x14ac:dyDescent="0.3">
      <c r="A56" s="1">
        <v>2064</v>
      </c>
      <c r="B56" s="1" t="s">
        <v>10</v>
      </c>
      <c r="C56" s="1" t="s">
        <v>115</v>
      </c>
      <c r="D56" s="1" t="s">
        <v>78</v>
      </c>
      <c r="E56" s="1" t="s">
        <v>7</v>
      </c>
      <c r="F56" s="1" t="s">
        <v>6</v>
      </c>
      <c r="G56" s="4" t="s">
        <v>114</v>
      </c>
      <c r="H56" s="1" t="s">
        <v>113</v>
      </c>
      <c r="I56" s="1" t="s">
        <v>112</v>
      </c>
      <c r="J56" s="1" t="s">
        <v>2</v>
      </c>
      <c r="K56" s="1" t="s">
        <v>111</v>
      </c>
      <c r="L56" s="3" t="s">
        <v>0</v>
      </c>
      <c r="M56" s="2">
        <v>17450.990000000002</v>
      </c>
      <c r="N56" s="2">
        <v>0</v>
      </c>
      <c r="O56" s="2">
        <f>SUM(M56:N56)</f>
        <v>17450.990000000002</v>
      </c>
    </row>
    <row r="57" spans="1:15" x14ac:dyDescent="0.3">
      <c r="A57" s="1">
        <v>2064</v>
      </c>
      <c r="B57" s="1" t="s">
        <v>10</v>
      </c>
      <c r="C57" s="1" t="s">
        <v>110</v>
      </c>
      <c r="D57" s="1" t="s">
        <v>37</v>
      </c>
      <c r="E57" s="1" t="s">
        <v>7</v>
      </c>
      <c r="F57" s="1" t="s">
        <v>6</v>
      </c>
      <c r="G57" s="4" t="s">
        <v>109</v>
      </c>
      <c r="H57" s="1" t="s">
        <v>108</v>
      </c>
      <c r="I57" s="1" t="s">
        <v>107</v>
      </c>
      <c r="J57" s="1" t="s">
        <v>106</v>
      </c>
      <c r="K57" s="1" t="s">
        <v>105</v>
      </c>
      <c r="L57" s="3" t="s">
        <v>0</v>
      </c>
      <c r="M57" s="2">
        <v>60832</v>
      </c>
      <c r="N57" s="2">
        <v>0</v>
      </c>
      <c r="O57" s="2">
        <f>SUM(M57:N57)</f>
        <v>60832</v>
      </c>
    </row>
    <row r="58" spans="1:15" x14ac:dyDescent="0.3">
      <c r="A58" s="1">
        <v>2064</v>
      </c>
      <c r="B58" s="1" t="s">
        <v>10</v>
      </c>
      <c r="C58" s="1" t="s">
        <v>104</v>
      </c>
      <c r="D58" s="1" t="s">
        <v>103</v>
      </c>
      <c r="E58" s="1" t="s">
        <v>7</v>
      </c>
      <c r="F58" s="1" t="s">
        <v>6</v>
      </c>
      <c r="G58" s="1" t="s">
        <v>102</v>
      </c>
      <c r="H58" s="1" t="s">
        <v>101</v>
      </c>
      <c r="I58" s="1" t="s">
        <v>3</v>
      </c>
      <c r="J58" s="1" t="s">
        <v>2</v>
      </c>
      <c r="K58" s="1" t="s">
        <v>1</v>
      </c>
      <c r="L58" s="3" t="s">
        <v>0</v>
      </c>
      <c r="M58" s="2">
        <v>8687.5</v>
      </c>
      <c r="N58" s="2">
        <v>0</v>
      </c>
      <c r="O58" s="2">
        <f>SUM(M58:N58)</f>
        <v>8687.5</v>
      </c>
    </row>
    <row r="59" spans="1:15" x14ac:dyDescent="0.3">
      <c r="A59" s="1">
        <v>2064</v>
      </c>
      <c r="B59" s="1" t="s">
        <v>10</v>
      </c>
      <c r="C59" s="1" t="s">
        <v>100</v>
      </c>
      <c r="D59" s="1" t="s">
        <v>78</v>
      </c>
      <c r="E59" s="1" t="s">
        <v>7</v>
      </c>
      <c r="F59" s="1" t="s">
        <v>6</v>
      </c>
      <c r="G59" s="1" t="s">
        <v>99</v>
      </c>
      <c r="H59" s="1" t="s">
        <v>98</v>
      </c>
      <c r="I59" s="1" t="s">
        <v>49</v>
      </c>
      <c r="J59" s="1" t="s">
        <v>2</v>
      </c>
      <c r="K59" s="1" t="s">
        <v>97</v>
      </c>
      <c r="L59" s="3" t="s">
        <v>0</v>
      </c>
      <c r="M59" s="2">
        <v>7957</v>
      </c>
      <c r="N59" s="2">
        <v>0</v>
      </c>
      <c r="O59" s="2">
        <f>SUM(M59:N59)</f>
        <v>7957</v>
      </c>
    </row>
    <row r="60" spans="1:15" x14ac:dyDescent="0.3">
      <c r="A60" s="1">
        <v>2064</v>
      </c>
      <c r="B60" s="1" t="s">
        <v>10</v>
      </c>
      <c r="C60" s="1" t="s">
        <v>96</v>
      </c>
      <c r="D60" s="1" t="s">
        <v>95</v>
      </c>
      <c r="E60" s="1" t="s">
        <v>7</v>
      </c>
      <c r="F60" s="1" t="s">
        <v>23</v>
      </c>
      <c r="G60" s="4" t="s">
        <v>94</v>
      </c>
      <c r="H60" s="1" t="s">
        <v>93</v>
      </c>
      <c r="I60" s="1" t="s">
        <v>49</v>
      </c>
      <c r="J60" s="1" t="s">
        <v>2</v>
      </c>
      <c r="K60" s="1" t="s">
        <v>75</v>
      </c>
      <c r="L60" s="3" t="s">
        <v>0</v>
      </c>
      <c r="M60" s="2">
        <v>60710.18</v>
      </c>
      <c r="N60" s="2">
        <v>0</v>
      </c>
      <c r="O60" s="2">
        <f>SUM(M60:N60)</f>
        <v>60710.18</v>
      </c>
    </row>
    <row r="61" spans="1:15" x14ac:dyDescent="0.3">
      <c r="A61" s="1">
        <v>2064</v>
      </c>
      <c r="B61" s="1" t="s">
        <v>10</v>
      </c>
      <c r="C61" s="1" t="s">
        <v>92</v>
      </c>
      <c r="D61" s="1" t="s">
        <v>91</v>
      </c>
      <c r="E61" s="1" t="s">
        <v>7</v>
      </c>
      <c r="F61" s="1" t="s">
        <v>6</v>
      </c>
      <c r="G61" s="4" t="s">
        <v>90</v>
      </c>
      <c r="H61" s="1" t="s">
        <v>89</v>
      </c>
      <c r="I61" s="1" t="s">
        <v>88</v>
      </c>
      <c r="J61" s="1" t="s">
        <v>87</v>
      </c>
      <c r="K61" s="1">
        <v>60673</v>
      </c>
      <c r="L61" s="3" t="s">
        <v>0</v>
      </c>
      <c r="M61" s="2">
        <v>27148.17</v>
      </c>
      <c r="N61" s="2">
        <v>0</v>
      </c>
      <c r="O61" s="2">
        <f>SUM(M61:N61)</f>
        <v>27148.17</v>
      </c>
    </row>
    <row r="62" spans="1:15" x14ac:dyDescent="0.3">
      <c r="A62" s="1">
        <v>2064</v>
      </c>
      <c r="B62" s="1" t="s">
        <v>10</v>
      </c>
      <c r="C62" s="1" t="s">
        <v>86</v>
      </c>
      <c r="D62" s="1" t="s">
        <v>21</v>
      </c>
      <c r="E62" s="1" t="s">
        <v>20</v>
      </c>
      <c r="F62" s="1" t="s">
        <v>6</v>
      </c>
      <c r="G62" s="4" t="s">
        <v>85</v>
      </c>
      <c r="H62" s="1" t="s">
        <v>84</v>
      </c>
      <c r="I62" s="1" t="s">
        <v>49</v>
      </c>
      <c r="J62" s="1" t="s">
        <v>2</v>
      </c>
      <c r="K62" s="1" t="s">
        <v>75</v>
      </c>
      <c r="L62" s="3" t="s">
        <v>0</v>
      </c>
      <c r="M62" s="2">
        <v>104193.01</v>
      </c>
      <c r="N62" s="2">
        <v>0</v>
      </c>
      <c r="O62" s="2">
        <f>SUM(M62:N62)</f>
        <v>104193.01</v>
      </c>
    </row>
    <row r="63" spans="1:15" x14ac:dyDescent="0.3">
      <c r="A63" s="1">
        <v>2064</v>
      </c>
      <c r="B63" s="1" t="s">
        <v>10</v>
      </c>
      <c r="C63" s="1" t="s">
        <v>83</v>
      </c>
      <c r="D63" s="1" t="s">
        <v>82</v>
      </c>
      <c r="E63" s="1" t="s">
        <v>7</v>
      </c>
      <c r="F63" s="1" t="s">
        <v>6</v>
      </c>
      <c r="G63" s="1" t="s">
        <v>81</v>
      </c>
      <c r="H63" s="1" t="s">
        <v>80</v>
      </c>
      <c r="I63" s="1" t="s">
        <v>71</v>
      </c>
      <c r="J63" s="1" t="s">
        <v>2</v>
      </c>
      <c r="K63" s="1">
        <v>97228</v>
      </c>
      <c r="L63" s="3" t="s">
        <v>0</v>
      </c>
      <c r="M63" s="2">
        <v>46412.56</v>
      </c>
      <c r="N63" s="2">
        <v>0</v>
      </c>
      <c r="O63" s="2">
        <f>SUM(M63:N63)</f>
        <v>46412.56</v>
      </c>
    </row>
    <row r="64" spans="1:15" x14ac:dyDescent="0.3">
      <c r="A64" s="1">
        <v>2064</v>
      </c>
      <c r="B64" s="1" t="s">
        <v>10</v>
      </c>
      <c r="C64" s="1" t="s">
        <v>79</v>
      </c>
      <c r="D64" s="1" t="s">
        <v>78</v>
      </c>
      <c r="E64" s="1" t="s">
        <v>7</v>
      </c>
      <c r="F64" s="1" t="s">
        <v>6</v>
      </c>
      <c r="G64" s="4" t="s">
        <v>77</v>
      </c>
      <c r="H64" s="1" t="s">
        <v>76</v>
      </c>
      <c r="I64" s="1" t="s">
        <v>49</v>
      </c>
      <c r="J64" s="1" t="s">
        <v>2</v>
      </c>
      <c r="K64" s="1" t="s">
        <v>75</v>
      </c>
      <c r="L64" s="3" t="s">
        <v>0</v>
      </c>
      <c r="M64" s="2">
        <v>14950</v>
      </c>
      <c r="N64" s="2">
        <v>0</v>
      </c>
      <c r="O64" s="2">
        <f>SUM(M64:N64)</f>
        <v>14950</v>
      </c>
    </row>
    <row r="65" spans="1:15" x14ac:dyDescent="0.3">
      <c r="A65" s="1">
        <v>2064</v>
      </c>
      <c r="B65" s="1" t="s">
        <v>10</v>
      </c>
      <c r="C65" s="1" t="s">
        <v>74</v>
      </c>
      <c r="D65" s="1" t="s">
        <v>8</v>
      </c>
      <c r="E65" s="1" t="s">
        <v>7</v>
      </c>
      <c r="F65" s="1" t="s">
        <v>6</v>
      </c>
      <c r="G65" s="1" t="s">
        <v>73</v>
      </c>
      <c r="H65" s="1" t="s">
        <v>72</v>
      </c>
      <c r="I65" s="1" t="s">
        <v>71</v>
      </c>
      <c r="J65" s="1" t="s">
        <v>2</v>
      </c>
      <c r="K65" s="1" t="s">
        <v>70</v>
      </c>
      <c r="L65" s="3" t="s">
        <v>0</v>
      </c>
      <c r="M65" s="2">
        <v>5000</v>
      </c>
      <c r="N65" s="2">
        <v>0</v>
      </c>
      <c r="O65" s="2">
        <f>SUM(M65:N65)</f>
        <v>5000</v>
      </c>
    </row>
    <row r="66" spans="1:15" x14ac:dyDescent="0.3">
      <c r="A66" s="1">
        <v>2064</v>
      </c>
      <c r="B66" s="1" t="s">
        <v>10</v>
      </c>
      <c r="C66" s="1" t="s">
        <v>69</v>
      </c>
      <c r="D66" s="1" t="s">
        <v>37</v>
      </c>
      <c r="E66" s="1" t="s">
        <v>7</v>
      </c>
      <c r="F66" s="1" t="s">
        <v>6</v>
      </c>
      <c r="G66" s="1" t="s">
        <v>68</v>
      </c>
      <c r="H66" s="1" t="s">
        <v>67</v>
      </c>
      <c r="I66" s="1" t="s">
        <v>66</v>
      </c>
      <c r="J66" s="1" t="s">
        <v>65</v>
      </c>
      <c r="K66" s="1" t="s">
        <v>64</v>
      </c>
      <c r="L66" s="3" t="s">
        <v>0</v>
      </c>
      <c r="M66" s="2">
        <v>6500</v>
      </c>
      <c r="N66" s="2">
        <v>0</v>
      </c>
      <c r="O66" s="2">
        <f>SUM(M66:N66)</f>
        <v>6500</v>
      </c>
    </row>
    <row r="67" spans="1:15" x14ac:dyDescent="0.3">
      <c r="A67" s="1">
        <v>2064</v>
      </c>
      <c r="B67" s="1" t="s">
        <v>10</v>
      </c>
      <c r="C67" s="1" t="s">
        <v>63</v>
      </c>
      <c r="D67" s="1" t="s">
        <v>37</v>
      </c>
      <c r="E67" s="1" t="s">
        <v>7</v>
      </c>
      <c r="F67" s="1" t="s">
        <v>6</v>
      </c>
      <c r="G67" s="4" t="s">
        <v>62</v>
      </c>
      <c r="H67" s="1" t="s">
        <v>61</v>
      </c>
      <c r="I67" s="1" t="s">
        <v>60</v>
      </c>
      <c r="J67" s="1" t="s">
        <v>59</v>
      </c>
      <c r="K67" s="1" t="s">
        <v>58</v>
      </c>
      <c r="L67" s="3" t="s">
        <v>0</v>
      </c>
      <c r="M67" s="2">
        <v>68000</v>
      </c>
      <c r="N67" s="2">
        <v>0</v>
      </c>
      <c r="O67" s="2">
        <f>SUM(M67:N67)</f>
        <v>68000</v>
      </c>
    </row>
    <row r="68" spans="1:15" x14ac:dyDescent="0.3">
      <c r="A68" s="1">
        <v>2064</v>
      </c>
      <c r="B68" s="1" t="s">
        <v>10</v>
      </c>
      <c r="C68" s="1" t="s">
        <v>57</v>
      </c>
      <c r="D68" s="1" t="s">
        <v>56</v>
      </c>
      <c r="E68" s="1" t="s">
        <v>7</v>
      </c>
      <c r="F68" s="1" t="s">
        <v>6</v>
      </c>
      <c r="G68" s="1" t="s">
        <v>55</v>
      </c>
      <c r="H68" s="1" t="s">
        <v>54</v>
      </c>
      <c r="I68" s="1" t="s">
        <v>17</v>
      </c>
      <c r="J68" s="1" t="s">
        <v>2</v>
      </c>
      <c r="K68" s="1" t="s">
        <v>53</v>
      </c>
      <c r="L68" s="3" t="s">
        <v>0</v>
      </c>
      <c r="M68" s="2">
        <v>9696.36</v>
      </c>
      <c r="N68" s="2">
        <v>0</v>
      </c>
      <c r="O68" s="2">
        <f>SUM(M68:N68)</f>
        <v>9696.36</v>
      </c>
    </row>
    <row r="69" spans="1:15" x14ac:dyDescent="0.3">
      <c r="A69" s="1">
        <v>2064</v>
      </c>
      <c r="B69" s="1" t="s">
        <v>10</v>
      </c>
      <c r="C69" s="1" t="s">
        <v>52</v>
      </c>
      <c r="D69" s="1" t="s">
        <v>21</v>
      </c>
      <c r="E69" s="1" t="s">
        <v>7</v>
      </c>
      <c r="F69" s="1" t="s">
        <v>6</v>
      </c>
      <c r="G69" s="4" t="s">
        <v>51</v>
      </c>
      <c r="H69" s="1" t="s">
        <v>50</v>
      </c>
      <c r="I69" s="1" t="s">
        <v>49</v>
      </c>
      <c r="J69" s="1" t="s">
        <v>2</v>
      </c>
      <c r="K69" s="1">
        <v>97477</v>
      </c>
      <c r="L69" s="3" t="s">
        <v>0</v>
      </c>
      <c r="M69" s="2">
        <v>78990</v>
      </c>
      <c r="N69" s="2">
        <v>0</v>
      </c>
      <c r="O69" s="2">
        <f>SUM(M69:N69)</f>
        <v>78990</v>
      </c>
    </row>
    <row r="70" spans="1:15" x14ac:dyDescent="0.3">
      <c r="A70" s="1">
        <v>2064</v>
      </c>
      <c r="B70" s="1" t="s">
        <v>10</v>
      </c>
      <c r="C70" s="1" t="s">
        <v>48</v>
      </c>
      <c r="D70" s="1" t="s">
        <v>37</v>
      </c>
      <c r="E70" s="1" t="s">
        <v>20</v>
      </c>
      <c r="F70" s="1" t="s">
        <v>6</v>
      </c>
      <c r="G70" s="4" t="s">
        <v>41</v>
      </c>
      <c r="H70" s="1" t="s">
        <v>40</v>
      </c>
      <c r="I70" s="1" t="s">
        <v>3</v>
      </c>
      <c r="J70" s="1" t="s">
        <v>2</v>
      </c>
      <c r="K70" s="1" t="s">
        <v>39</v>
      </c>
      <c r="L70" s="3" t="s">
        <v>47</v>
      </c>
      <c r="M70" s="2">
        <v>171310</v>
      </c>
      <c r="N70" s="2">
        <v>0</v>
      </c>
      <c r="O70" s="2">
        <f>SUM(M70:N70)</f>
        <v>171310</v>
      </c>
    </row>
    <row r="71" spans="1:15" x14ac:dyDescent="0.3">
      <c r="A71" s="1">
        <v>2064</v>
      </c>
      <c r="B71" s="1" t="s">
        <v>10</v>
      </c>
      <c r="C71" s="1" t="s">
        <v>46</v>
      </c>
      <c r="D71" s="1" t="s">
        <v>42</v>
      </c>
      <c r="E71" s="1" t="s">
        <v>20</v>
      </c>
      <c r="F71" s="1" t="s">
        <v>6</v>
      </c>
      <c r="G71" s="4" t="s">
        <v>41</v>
      </c>
      <c r="H71" s="1" t="s">
        <v>40</v>
      </c>
      <c r="I71" s="1" t="s">
        <v>3</v>
      </c>
      <c r="J71" s="1" t="s">
        <v>2</v>
      </c>
      <c r="K71" s="1" t="s">
        <v>39</v>
      </c>
      <c r="L71" s="3" t="s">
        <v>0</v>
      </c>
      <c r="M71" s="2">
        <v>693783</v>
      </c>
      <c r="N71" s="2">
        <v>0</v>
      </c>
      <c r="O71" s="2">
        <f>SUM(M71:N71)</f>
        <v>693783</v>
      </c>
    </row>
    <row r="72" spans="1:15" x14ac:dyDescent="0.3">
      <c r="A72" s="1">
        <v>2064</v>
      </c>
      <c r="B72" s="1" t="s">
        <v>10</v>
      </c>
      <c r="C72" s="1" t="s">
        <v>45</v>
      </c>
      <c r="D72" s="1" t="s">
        <v>42</v>
      </c>
      <c r="E72" s="1" t="s">
        <v>20</v>
      </c>
      <c r="F72" s="1" t="s">
        <v>6</v>
      </c>
      <c r="G72" s="4" t="s">
        <v>41</v>
      </c>
      <c r="H72" s="1" t="s">
        <v>40</v>
      </c>
      <c r="I72" s="1" t="s">
        <v>3</v>
      </c>
      <c r="J72" s="1" t="s">
        <v>2</v>
      </c>
      <c r="K72" s="1" t="s">
        <v>39</v>
      </c>
      <c r="L72" s="3" t="s">
        <v>0</v>
      </c>
      <c r="M72" s="2">
        <v>224654</v>
      </c>
      <c r="N72" s="2">
        <v>0</v>
      </c>
      <c r="O72" s="2">
        <f>SUM(M72:N72)</f>
        <v>224654</v>
      </c>
    </row>
    <row r="73" spans="1:15" x14ac:dyDescent="0.3">
      <c r="A73" s="1">
        <v>2064</v>
      </c>
      <c r="B73" s="1" t="s">
        <v>10</v>
      </c>
      <c r="C73" s="1" t="s">
        <v>44</v>
      </c>
      <c r="D73" s="1" t="s">
        <v>42</v>
      </c>
      <c r="E73" s="1" t="s">
        <v>20</v>
      </c>
      <c r="F73" s="1" t="s">
        <v>6</v>
      </c>
      <c r="G73" s="4" t="s">
        <v>41</v>
      </c>
      <c r="H73" s="1" t="s">
        <v>40</v>
      </c>
      <c r="I73" s="1" t="s">
        <v>3</v>
      </c>
      <c r="J73" s="1" t="s">
        <v>2</v>
      </c>
      <c r="K73" s="1" t="s">
        <v>39</v>
      </c>
      <c r="L73" s="3" t="s">
        <v>0</v>
      </c>
      <c r="M73" s="2">
        <v>214020</v>
      </c>
      <c r="N73" s="2">
        <v>0</v>
      </c>
      <c r="O73" s="2">
        <f>SUM(M73:N73)</f>
        <v>214020</v>
      </c>
    </row>
    <row r="74" spans="1:15" x14ac:dyDescent="0.3">
      <c r="A74" s="1">
        <v>2064</v>
      </c>
      <c r="B74" s="1" t="s">
        <v>10</v>
      </c>
      <c r="C74" s="1" t="s">
        <v>43</v>
      </c>
      <c r="D74" s="1" t="s">
        <v>42</v>
      </c>
      <c r="E74" s="1" t="s">
        <v>20</v>
      </c>
      <c r="F74" s="1" t="s">
        <v>6</v>
      </c>
      <c r="G74" s="4" t="s">
        <v>41</v>
      </c>
      <c r="H74" s="1" t="s">
        <v>40</v>
      </c>
      <c r="I74" s="1" t="s">
        <v>3</v>
      </c>
      <c r="J74" s="1" t="s">
        <v>2</v>
      </c>
      <c r="K74" s="1" t="s">
        <v>39</v>
      </c>
      <c r="L74" s="3" t="s">
        <v>0</v>
      </c>
      <c r="M74" s="2">
        <f>10159439.5+5079719.75+5079719.75</f>
        <v>20318879</v>
      </c>
      <c r="N74" s="2">
        <v>0</v>
      </c>
      <c r="O74" s="2">
        <f>SUM(M74:N74)</f>
        <v>20318879</v>
      </c>
    </row>
    <row r="75" spans="1:15" x14ac:dyDescent="0.3">
      <c r="A75" s="1">
        <v>2064</v>
      </c>
      <c r="B75" s="1" t="s">
        <v>10</v>
      </c>
      <c r="C75" s="1" t="s">
        <v>38</v>
      </c>
      <c r="D75" s="1" t="s">
        <v>37</v>
      </c>
      <c r="E75" s="1" t="s">
        <v>7</v>
      </c>
      <c r="F75" s="1" t="s">
        <v>6</v>
      </c>
      <c r="G75" s="4" t="s">
        <v>36</v>
      </c>
      <c r="H75" s="1" t="s">
        <v>35</v>
      </c>
      <c r="I75" s="1" t="s">
        <v>34</v>
      </c>
      <c r="J75" s="1" t="s">
        <v>33</v>
      </c>
      <c r="K75" s="1" t="s">
        <v>32</v>
      </c>
      <c r="L75" s="3" t="s">
        <v>0</v>
      </c>
      <c r="M75" s="2">
        <v>146350</v>
      </c>
      <c r="N75" s="2">
        <v>0</v>
      </c>
      <c r="O75" s="2">
        <f>SUM(M75:N75)</f>
        <v>146350</v>
      </c>
    </row>
    <row r="76" spans="1:15" x14ac:dyDescent="0.3">
      <c r="A76" s="1">
        <v>2064</v>
      </c>
      <c r="B76" s="1" t="s">
        <v>10</v>
      </c>
      <c r="C76" s="1" t="s">
        <v>31</v>
      </c>
      <c r="D76" s="1" t="s">
        <v>8</v>
      </c>
      <c r="E76" s="1" t="s">
        <v>7</v>
      </c>
      <c r="F76" s="1" t="s">
        <v>6</v>
      </c>
      <c r="G76" s="4" t="s">
        <v>30</v>
      </c>
      <c r="H76" s="1" t="s">
        <v>29</v>
      </c>
      <c r="I76" s="1" t="s">
        <v>28</v>
      </c>
      <c r="J76" s="1" t="s">
        <v>2</v>
      </c>
      <c r="K76" s="1" t="s">
        <v>27</v>
      </c>
      <c r="L76" s="3" t="s">
        <v>26</v>
      </c>
      <c r="M76" s="2">
        <v>225000</v>
      </c>
      <c r="N76" s="2">
        <v>0</v>
      </c>
      <c r="O76" s="2">
        <f>SUM(M76:N76)</f>
        <v>225000</v>
      </c>
    </row>
    <row r="77" spans="1:15" x14ac:dyDescent="0.3">
      <c r="A77" s="1">
        <v>2064</v>
      </c>
      <c r="B77" s="1" t="s">
        <v>10</v>
      </c>
      <c r="C77" s="1" t="s">
        <v>25</v>
      </c>
      <c r="D77" s="1" t="s">
        <v>24</v>
      </c>
      <c r="E77" s="1" t="s">
        <v>20</v>
      </c>
      <c r="F77" s="1" t="s">
        <v>23</v>
      </c>
      <c r="G77" s="4" t="s">
        <v>19</v>
      </c>
      <c r="H77" s="1" t="s">
        <v>18</v>
      </c>
      <c r="I77" s="1" t="s">
        <v>17</v>
      </c>
      <c r="J77" s="1" t="s">
        <v>2</v>
      </c>
      <c r="K77" s="1" t="s">
        <v>16</v>
      </c>
      <c r="L77" s="3" t="s">
        <v>0</v>
      </c>
      <c r="M77" s="2">
        <v>15471.75</v>
      </c>
      <c r="N77" s="2">
        <v>0</v>
      </c>
      <c r="O77" s="2">
        <f>SUM(M77:N77)</f>
        <v>15471.75</v>
      </c>
    </row>
    <row r="78" spans="1:15" x14ac:dyDescent="0.3">
      <c r="A78" s="1">
        <v>2064</v>
      </c>
      <c r="B78" s="1" t="s">
        <v>10</v>
      </c>
      <c r="C78" s="1" t="s">
        <v>22</v>
      </c>
      <c r="D78" s="1" t="s">
        <v>21</v>
      </c>
      <c r="E78" s="1" t="s">
        <v>20</v>
      </c>
      <c r="F78" s="1" t="s">
        <v>6</v>
      </c>
      <c r="G78" s="4" t="s">
        <v>19</v>
      </c>
      <c r="H78" s="1" t="s">
        <v>18</v>
      </c>
      <c r="I78" s="1" t="s">
        <v>17</v>
      </c>
      <c r="J78" s="1" t="s">
        <v>2</v>
      </c>
      <c r="K78" s="1" t="s">
        <v>16</v>
      </c>
      <c r="L78" s="3" t="s">
        <v>0</v>
      </c>
      <c r="M78" s="2">
        <v>38179.46</v>
      </c>
      <c r="N78" s="2">
        <v>0</v>
      </c>
      <c r="O78" s="2">
        <f>SUM(M78:N78)</f>
        <v>38179.46</v>
      </c>
    </row>
    <row r="79" spans="1:15" x14ac:dyDescent="0.3">
      <c r="A79" s="1">
        <v>2064</v>
      </c>
      <c r="B79" s="1" t="s">
        <v>10</v>
      </c>
      <c r="C79" s="1" t="s">
        <v>15</v>
      </c>
      <c r="D79" s="1" t="s">
        <v>14</v>
      </c>
      <c r="E79" s="1" t="s">
        <v>7</v>
      </c>
      <c r="F79" s="1" t="s">
        <v>6</v>
      </c>
      <c r="G79" s="4" t="s">
        <v>13</v>
      </c>
      <c r="H79" s="1" t="s">
        <v>12</v>
      </c>
      <c r="I79" s="1" t="s">
        <v>3</v>
      </c>
      <c r="J79" s="1" t="s">
        <v>2</v>
      </c>
      <c r="K79" s="1" t="s">
        <v>11</v>
      </c>
      <c r="L79" s="3" t="s">
        <v>0</v>
      </c>
      <c r="M79" s="2">
        <v>12698</v>
      </c>
      <c r="N79" s="2">
        <v>0</v>
      </c>
      <c r="O79" s="2">
        <f>SUM(M79:N79)</f>
        <v>12698</v>
      </c>
    </row>
    <row r="80" spans="1:15" x14ac:dyDescent="0.3">
      <c r="A80" s="1">
        <v>2064</v>
      </c>
      <c r="B80" s="1" t="s">
        <v>10</v>
      </c>
      <c r="C80" s="1" t="s">
        <v>9</v>
      </c>
      <c r="D80" s="1" t="s">
        <v>8</v>
      </c>
      <c r="E80" s="1" t="s">
        <v>7</v>
      </c>
      <c r="F80" s="1" t="s">
        <v>6</v>
      </c>
      <c r="G80" s="4" t="s">
        <v>5</v>
      </c>
      <c r="H80" s="1" t="s">
        <v>4</v>
      </c>
      <c r="I80" s="1" t="s">
        <v>3</v>
      </c>
      <c r="J80" s="1" t="s">
        <v>2</v>
      </c>
      <c r="K80" s="1" t="s">
        <v>1</v>
      </c>
      <c r="L80" s="3" t="s">
        <v>0</v>
      </c>
      <c r="M80" s="2">
        <v>65680</v>
      </c>
      <c r="N80" s="2">
        <v>0</v>
      </c>
      <c r="O80" s="2">
        <f>SUM(M80:N80)</f>
        <v>65680</v>
      </c>
    </row>
    <row r="81" spans="3:7" x14ac:dyDescent="0.3">
      <c r="C81" s="4"/>
      <c r="G81" s="4"/>
    </row>
    <row r="82" spans="3:7" x14ac:dyDescent="0.3">
      <c r="C82" s="4"/>
      <c r="G82" s="4"/>
    </row>
  </sheetData>
  <pageMargins left="0" right="0" top="0.75" bottom="0.5" header="0.3" footer="0.3"/>
  <pageSetup paperSize="5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 Submission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Meyers Buch</dc:creator>
  <cp:lastModifiedBy>Olivia Meyers Buch</cp:lastModifiedBy>
  <dcterms:created xsi:type="dcterms:W3CDTF">2024-10-31T18:03:05Z</dcterms:created>
  <dcterms:modified xsi:type="dcterms:W3CDTF">2024-10-31T18:03:49Z</dcterms:modified>
</cp:coreProperties>
</file>